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E55"/>
  <c r="D55"/>
  <c r="C55"/>
  <c r="B55"/>
  <c r="B54"/>
  <c r="E53"/>
  <c r="D53"/>
  <c r="C53"/>
  <c r="B53"/>
  <c r="C52"/>
  <c r="B52"/>
  <c r="C51"/>
  <c r="C42"/>
  <c r="B42"/>
  <c r="B51" s="1"/>
  <c r="E41"/>
  <c r="E57" s="1"/>
  <c r="D41"/>
  <c r="B30"/>
  <c r="E52" l="1"/>
  <c r="E56"/>
  <c r="B73"/>
  <c r="B59"/>
  <c r="B61" s="1"/>
  <c r="D57"/>
  <c r="D56"/>
  <c r="D52" s="1"/>
  <c r="C73"/>
  <c r="C59"/>
  <c r="C61" s="1"/>
  <c r="F41"/>
  <c r="B63" l="1"/>
  <c r="B68"/>
  <c r="F56"/>
  <c r="F57"/>
  <c r="G41"/>
  <c r="F55"/>
  <c r="F53"/>
  <c r="F52" s="1"/>
  <c r="C63"/>
  <c r="C68"/>
  <c r="C64" l="1"/>
  <c r="C65" s="1"/>
  <c r="G56"/>
  <c r="G57"/>
  <c r="H41"/>
  <c r="G55"/>
  <c r="G53"/>
  <c r="B64"/>
  <c r="B65" s="1"/>
  <c r="B71" l="1"/>
  <c r="C71" s="1"/>
  <c r="D42"/>
  <c r="D51" s="1"/>
  <c r="B76"/>
  <c r="H56"/>
  <c r="H57"/>
  <c r="I41"/>
  <c r="H55"/>
  <c r="H53"/>
  <c r="G52"/>
  <c r="E42"/>
  <c r="E51" s="1"/>
  <c r="C76"/>
  <c r="C79" s="1"/>
  <c r="E59" l="1"/>
  <c r="E61" s="1"/>
  <c r="E73"/>
  <c r="D59"/>
  <c r="D61" s="1"/>
  <c r="D73"/>
  <c r="B81"/>
  <c r="C77"/>
  <c r="B77"/>
  <c r="B79"/>
  <c r="C81"/>
  <c r="H52"/>
  <c r="I55"/>
  <c r="I56"/>
  <c r="I57"/>
  <c r="I53"/>
  <c r="I52" s="1"/>
  <c r="J41"/>
  <c r="E68" l="1"/>
  <c r="E63"/>
  <c r="C80"/>
  <c r="B80"/>
  <c r="B82"/>
  <c r="B90"/>
  <c r="C82"/>
  <c r="C90"/>
  <c r="D63"/>
  <c r="D68"/>
  <c r="J56"/>
  <c r="J57"/>
  <c r="J53"/>
  <c r="J52" s="1"/>
  <c r="J55"/>
  <c r="K41"/>
  <c r="B85" l="1"/>
  <c r="B92"/>
  <c r="E64"/>
  <c r="E65" s="1"/>
  <c r="K56"/>
  <c r="K57"/>
  <c r="K53"/>
  <c r="K55"/>
  <c r="L41"/>
  <c r="D64"/>
  <c r="C92"/>
  <c r="C85"/>
  <c r="L57" l="1"/>
  <c r="L56"/>
  <c r="L55"/>
  <c r="M41"/>
  <c r="L53"/>
  <c r="K52"/>
  <c r="F42"/>
  <c r="F51" s="1"/>
  <c r="D71"/>
  <c r="E71" s="1"/>
  <c r="D76"/>
  <c r="D65"/>
  <c r="G42"/>
  <c r="G51" s="1"/>
  <c r="E76"/>
  <c r="E79" s="1"/>
  <c r="G59" l="1"/>
  <c r="G61" s="1"/>
  <c r="G73"/>
  <c r="F59"/>
  <c r="F61" s="1"/>
  <c r="F73"/>
  <c r="D79"/>
  <c r="D77"/>
  <c r="E77"/>
  <c r="E81"/>
  <c r="D81"/>
  <c r="L52"/>
  <c r="M57"/>
  <c r="M55"/>
  <c r="N41"/>
  <c r="M56"/>
  <c r="M53"/>
  <c r="M52" s="1"/>
  <c r="E90" l="1"/>
  <c r="E82"/>
  <c r="D80"/>
  <c r="E80"/>
  <c r="N56"/>
  <c r="O41"/>
  <c r="N55"/>
  <c r="N57"/>
  <c r="N53"/>
  <c r="N52" s="1"/>
  <c r="F68"/>
  <c r="F63"/>
  <c r="D90"/>
  <c r="D82"/>
  <c r="G68"/>
  <c r="G63"/>
  <c r="D92" l="1"/>
  <c r="D85"/>
  <c r="E92"/>
  <c r="E85"/>
  <c r="F64"/>
  <c r="G64"/>
  <c r="O56"/>
  <c r="O57"/>
  <c r="O53"/>
  <c r="O55"/>
  <c r="P41"/>
  <c r="I42" l="1"/>
  <c r="I51" s="1"/>
  <c r="G76"/>
  <c r="G79" s="1"/>
  <c r="H42"/>
  <c r="H51" s="1"/>
  <c r="F71"/>
  <c r="G71" s="1"/>
  <c r="F76"/>
  <c r="F65"/>
  <c r="O52"/>
  <c r="G65"/>
  <c r="P56"/>
  <c r="P57"/>
  <c r="Q41"/>
  <c r="P53"/>
  <c r="P52" s="1"/>
  <c r="P55"/>
  <c r="F79" l="1"/>
  <c r="G77"/>
  <c r="F77"/>
  <c r="G81"/>
  <c r="F81"/>
  <c r="Q55"/>
  <c r="Q56"/>
  <c r="Q57"/>
  <c r="Q53"/>
  <c r="Q52" s="1"/>
  <c r="R41"/>
  <c r="H73"/>
  <c r="H59"/>
  <c r="H61" s="1"/>
  <c r="I73"/>
  <c r="I59"/>
  <c r="I61" s="1"/>
  <c r="G90" l="1"/>
  <c r="G82"/>
  <c r="H63"/>
  <c r="H68"/>
  <c r="F90"/>
  <c r="F82"/>
  <c r="R56"/>
  <c r="R57"/>
  <c r="R53"/>
  <c r="R55"/>
  <c r="S41"/>
  <c r="I63"/>
  <c r="I68"/>
  <c r="G80"/>
  <c r="F80"/>
  <c r="G92" l="1"/>
  <c r="G85"/>
  <c r="I64"/>
  <c r="I65" s="1"/>
  <c r="S56"/>
  <c r="S57"/>
  <c r="S55"/>
  <c r="S53"/>
  <c r="S52" s="1"/>
  <c r="T41"/>
  <c r="H64"/>
  <c r="H65" s="1"/>
  <c r="F92"/>
  <c r="F85"/>
  <c r="R52"/>
  <c r="T57" l="1"/>
  <c r="T56"/>
  <c r="T53"/>
  <c r="T52" s="1"/>
  <c r="U41"/>
  <c r="T55"/>
  <c r="K42"/>
  <c r="K51" s="1"/>
  <c r="I76"/>
  <c r="I79" s="1"/>
  <c r="J42"/>
  <c r="J51" s="1"/>
  <c r="H71"/>
  <c r="I71" s="1"/>
  <c r="H76"/>
  <c r="J73" l="1"/>
  <c r="J59"/>
  <c r="J61" s="1"/>
  <c r="K73"/>
  <c r="K59"/>
  <c r="K61" s="1"/>
  <c r="U57"/>
  <c r="U55"/>
  <c r="V41"/>
  <c r="U53"/>
  <c r="U56"/>
  <c r="H79"/>
  <c r="I77"/>
  <c r="I81"/>
  <c r="H81"/>
  <c r="H77"/>
  <c r="K63" l="1"/>
  <c r="K68"/>
  <c r="H90"/>
  <c r="H82"/>
  <c r="H80"/>
  <c r="I80"/>
  <c r="J63"/>
  <c r="J68"/>
  <c r="I90"/>
  <c r="I82"/>
  <c r="U52"/>
  <c r="V55"/>
  <c r="V56"/>
  <c r="W41"/>
  <c r="V57"/>
  <c r="V53"/>
  <c r="V52" s="1"/>
  <c r="H92" l="1"/>
  <c r="H85"/>
  <c r="F21"/>
  <c r="F22" s="1"/>
  <c r="J64"/>
  <c r="J65" s="1"/>
  <c r="W55"/>
  <c r="W56"/>
  <c r="W57"/>
  <c r="X41"/>
  <c r="W53"/>
  <c r="I92"/>
  <c r="I85"/>
  <c r="K64"/>
  <c r="M42" l="1"/>
  <c r="M51" s="1"/>
  <c r="K76"/>
  <c r="K79" s="1"/>
  <c r="L42"/>
  <c r="L51" s="1"/>
  <c r="J71"/>
  <c r="K71" s="1"/>
  <c r="J76"/>
  <c r="K65"/>
  <c r="W52"/>
  <c r="X55"/>
  <c r="X56"/>
  <c r="X57"/>
  <c r="Y41"/>
  <c r="X53"/>
  <c r="J79" l="1"/>
  <c r="J77"/>
  <c r="J81"/>
  <c r="K77"/>
  <c r="K81"/>
  <c r="L59"/>
  <c r="L61" s="1"/>
  <c r="L73"/>
  <c r="X52"/>
  <c r="Y55"/>
  <c r="Y56"/>
  <c r="Y57"/>
  <c r="Y53"/>
  <c r="Z41"/>
  <c r="M59"/>
  <c r="M61" s="1"/>
  <c r="M73"/>
  <c r="J82" l="1"/>
  <c r="J90"/>
  <c r="Z55"/>
  <c r="Z56"/>
  <c r="Z57"/>
  <c r="Z53"/>
  <c r="Z52" s="1"/>
  <c r="AA41"/>
  <c r="Y52"/>
  <c r="K82"/>
  <c r="K90"/>
  <c r="M68"/>
  <c r="M63"/>
  <c r="L63"/>
  <c r="L68"/>
  <c r="K80"/>
  <c r="J80"/>
  <c r="AA56" l="1"/>
  <c r="AA57"/>
  <c r="AA55"/>
  <c r="AA53"/>
  <c r="AA52" s="1"/>
  <c r="AB41"/>
  <c r="L64"/>
  <c r="L65" s="1"/>
  <c r="M64"/>
  <c r="J85"/>
  <c r="J92"/>
  <c r="K92"/>
  <c r="K85"/>
  <c r="O42" l="1"/>
  <c r="O51" s="1"/>
  <c r="M76"/>
  <c r="AB57"/>
  <c r="AB56"/>
  <c r="AB55"/>
  <c r="AC41"/>
  <c r="AB53"/>
  <c r="AB52" s="1"/>
  <c r="N42"/>
  <c r="N51" s="1"/>
  <c r="L71"/>
  <c r="M71" s="1"/>
  <c r="L76"/>
  <c r="M65"/>
  <c r="M79" l="1"/>
  <c r="M77"/>
  <c r="M81"/>
  <c r="AC55"/>
  <c r="AC57"/>
  <c r="AD41"/>
  <c r="AC56"/>
  <c r="AC53"/>
  <c r="AC52" s="1"/>
  <c r="L79"/>
  <c r="L80" s="1"/>
  <c r="L77"/>
  <c r="L81"/>
  <c r="N59"/>
  <c r="N61" s="1"/>
  <c r="N73"/>
  <c r="O59"/>
  <c r="O61" s="1"/>
  <c r="O73"/>
  <c r="AD55" l="1"/>
  <c r="AD56"/>
  <c r="AE41"/>
  <c r="AD57"/>
  <c r="AD53"/>
  <c r="AD52" s="1"/>
  <c r="O68"/>
  <c r="O63"/>
  <c r="L90"/>
  <c r="L82"/>
  <c r="M90"/>
  <c r="M82"/>
  <c r="N68"/>
  <c r="N63"/>
  <c r="L92"/>
  <c r="L85"/>
  <c r="M80"/>
  <c r="M92" l="1"/>
  <c r="M85"/>
  <c r="N64"/>
  <c r="N65" s="1"/>
  <c r="AE55"/>
  <c r="AE56"/>
  <c r="AE57"/>
  <c r="AF41"/>
  <c r="AE53"/>
  <c r="O64"/>
  <c r="O65"/>
  <c r="P42" l="1"/>
  <c r="P51" s="1"/>
  <c r="N71"/>
  <c r="O71" s="1"/>
  <c r="N76"/>
  <c r="Q42"/>
  <c r="Q51" s="1"/>
  <c r="O76"/>
  <c r="AF55"/>
  <c r="AF56"/>
  <c r="AF57"/>
  <c r="AF53"/>
  <c r="AE52"/>
  <c r="O79" l="1"/>
  <c r="O81"/>
  <c r="O77"/>
  <c r="Q73"/>
  <c r="Q59"/>
  <c r="Q61" s="1"/>
  <c r="N79"/>
  <c r="N80" s="1"/>
  <c r="N77"/>
  <c r="N81"/>
  <c r="AF52"/>
  <c r="P73"/>
  <c r="P59"/>
  <c r="P61" s="1"/>
  <c r="N92" l="1"/>
  <c r="N85"/>
  <c r="N90"/>
  <c r="N82"/>
  <c r="Q63"/>
  <c r="Q68"/>
  <c r="P63"/>
  <c r="P68"/>
  <c r="O90"/>
  <c r="O82"/>
  <c r="O80"/>
  <c r="Q64" l="1"/>
  <c r="Q65" s="1"/>
  <c r="O92"/>
  <c r="O85"/>
  <c r="P64"/>
  <c r="P65" s="1"/>
  <c r="R42" l="1"/>
  <c r="R51" s="1"/>
  <c r="P71"/>
  <c r="Q71" s="1"/>
  <c r="P76"/>
  <c r="S42"/>
  <c r="S51" s="1"/>
  <c r="Q76"/>
  <c r="Q79" l="1"/>
  <c r="Q81"/>
  <c r="Q77"/>
  <c r="P79"/>
  <c r="P80" s="1"/>
  <c r="P77"/>
  <c r="P81"/>
  <c r="S73"/>
  <c r="S59"/>
  <c r="S61" s="1"/>
  <c r="R73"/>
  <c r="R59"/>
  <c r="R61" s="1"/>
  <c r="P90" l="1"/>
  <c r="P82"/>
  <c r="P92"/>
  <c r="P85"/>
  <c r="R63"/>
  <c r="R68"/>
  <c r="Q90"/>
  <c r="Q82"/>
  <c r="B83" s="1"/>
  <c r="S63"/>
  <c r="S68"/>
  <c r="Q80"/>
  <c r="R64" l="1"/>
  <c r="R65"/>
  <c r="B84"/>
  <c r="F19" s="1"/>
  <c r="Q92"/>
  <c r="Q85"/>
  <c r="B86" s="1"/>
  <c r="S64"/>
  <c r="S65"/>
  <c r="U42" l="1"/>
  <c r="U51" s="1"/>
  <c r="S76"/>
  <c r="B87"/>
  <c r="F20" s="1"/>
  <c r="T42"/>
  <c r="T51" s="1"/>
  <c r="R71"/>
  <c r="S71" s="1"/>
  <c r="R76"/>
  <c r="T59" l="1"/>
  <c r="T61" s="1"/>
  <c r="T73"/>
  <c r="R79"/>
  <c r="R80" s="1"/>
  <c r="R85" s="1"/>
  <c r="R81"/>
  <c r="R77"/>
  <c r="R82" s="1"/>
  <c r="S79"/>
  <c r="S81"/>
  <c r="S77"/>
  <c r="S82" s="1"/>
  <c r="U59"/>
  <c r="U61" s="1"/>
  <c r="U73"/>
  <c r="S80" l="1"/>
  <c r="S85" s="1"/>
  <c r="U68"/>
  <c r="U63"/>
  <c r="T63"/>
  <c r="T68"/>
  <c r="U64" l="1"/>
  <c r="U65"/>
  <c r="T64"/>
  <c r="T65"/>
  <c r="V42" l="1"/>
  <c r="V51" s="1"/>
  <c r="T71"/>
  <c r="U71" s="1"/>
  <c r="T76"/>
  <c r="W42"/>
  <c r="W51" s="1"/>
  <c r="U76"/>
  <c r="U79" l="1"/>
  <c r="U81"/>
  <c r="U77"/>
  <c r="U82" s="1"/>
  <c r="T79"/>
  <c r="T80" s="1"/>
  <c r="T85" s="1"/>
  <c r="T81"/>
  <c r="T77"/>
  <c r="T82" s="1"/>
  <c r="W59"/>
  <c r="W61" s="1"/>
  <c r="W73"/>
  <c r="V59"/>
  <c r="V61" s="1"/>
  <c r="V73"/>
  <c r="W68" l="1"/>
  <c r="W63"/>
  <c r="V68"/>
  <c r="V63"/>
  <c r="U80"/>
  <c r="U85" s="1"/>
  <c r="W64" l="1"/>
  <c r="W65" s="1"/>
  <c r="V64"/>
  <c r="X42" l="1"/>
  <c r="X51" s="1"/>
  <c r="V71"/>
  <c r="W71" s="1"/>
  <c r="V76"/>
  <c r="V65"/>
  <c r="Y42"/>
  <c r="Y51" s="1"/>
  <c r="W76"/>
  <c r="V79" l="1"/>
  <c r="V80" s="1"/>
  <c r="V85" s="1"/>
  <c r="V77"/>
  <c r="V82" s="1"/>
  <c r="V81"/>
  <c r="W79"/>
  <c r="W80" s="1"/>
  <c r="W85" s="1"/>
  <c r="W77"/>
  <c r="W82" s="1"/>
  <c r="W81"/>
  <c r="Y73"/>
  <c r="Y59"/>
  <c r="Y61" s="1"/>
  <c r="X73"/>
  <c r="X59"/>
  <c r="X61" s="1"/>
  <c r="X63" l="1"/>
  <c r="X68"/>
  <c r="Y63"/>
  <c r="Y68"/>
  <c r="Y64" l="1"/>
  <c r="Y65" s="1"/>
  <c r="X64"/>
  <c r="Z42" l="1"/>
  <c r="Z51" s="1"/>
  <c r="X71"/>
  <c r="Y71" s="1"/>
  <c r="X76"/>
  <c r="X65"/>
  <c r="AA42"/>
  <c r="AA51" s="1"/>
  <c r="Y76"/>
  <c r="Y79" l="1"/>
  <c r="Y77"/>
  <c r="Y82" s="1"/>
  <c r="Y81"/>
  <c r="AA73"/>
  <c r="AA59"/>
  <c r="AA61" s="1"/>
  <c r="X79"/>
  <c r="X80" s="1"/>
  <c r="X85" s="1"/>
  <c r="X77"/>
  <c r="X82" s="1"/>
  <c r="X81"/>
  <c r="Z73"/>
  <c r="Z59"/>
  <c r="Z61" s="1"/>
  <c r="AA63" l="1"/>
  <c r="AA68"/>
  <c r="Z63"/>
  <c r="Z68"/>
  <c r="Y80"/>
  <c r="Y85" s="1"/>
  <c r="Z64" l="1"/>
  <c r="Z65" s="1"/>
  <c r="AA64"/>
  <c r="AC42" l="1"/>
  <c r="AC51" s="1"/>
  <c r="AA76"/>
  <c r="AA65"/>
  <c r="AB42"/>
  <c r="AB51" s="1"/>
  <c r="Z71"/>
  <c r="AA71" s="1"/>
  <c r="Z76"/>
  <c r="Z79" l="1"/>
  <c r="Z80" s="1"/>
  <c r="Z85" s="1"/>
  <c r="Z81"/>
  <c r="Z77"/>
  <c r="Z82" s="1"/>
  <c r="AA79"/>
  <c r="AA80" s="1"/>
  <c r="AA85" s="1"/>
  <c r="AA81"/>
  <c r="AA77"/>
  <c r="AA82" s="1"/>
  <c r="AB59"/>
  <c r="AB61" s="1"/>
  <c r="AB73"/>
  <c r="AC59"/>
  <c r="AC61" s="1"/>
  <c r="AC73"/>
  <c r="AB63" l="1"/>
  <c r="AB68"/>
  <c r="AC68"/>
  <c r="AC63"/>
  <c r="AC64" l="1"/>
  <c r="AC65" s="1"/>
  <c r="AB64"/>
  <c r="AB65" s="1"/>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D64" l="1"/>
  <c r="AE64"/>
  <c r="AE65"/>
  <c r="AF42" l="1"/>
  <c r="AF51" s="1"/>
  <c r="AD71"/>
  <c r="AE71" s="1"/>
  <c r="AD76"/>
  <c r="AE76"/>
  <c r="AD65"/>
  <c r="AE79" l="1"/>
  <c r="AE77"/>
  <c r="AE82" s="1"/>
  <c r="AE81"/>
  <c r="AD79"/>
  <c r="AD80" s="1"/>
  <c r="AD85" s="1"/>
  <c r="AD77"/>
  <c r="AD82" s="1"/>
  <c r="AD81"/>
  <c r="AF73"/>
  <c r="AF59"/>
  <c r="AF61" s="1"/>
  <c r="AF63" l="1"/>
  <c r="AF68"/>
  <c r="AE80"/>
  <c r="AE85" s="1"/>
  <c r="AF64" l="1"/>
  <c r="AF65" s="1"/>
  <c r="AF71" l="1"/>
  <c r="AF76"/>
  <c r="AF79" l="1"/>
  <c r="AF80" s="1"/>
  <c r="AF85" s="1"/>
  <c r="AF77"/>
  <c r="AF82" s="1"/>
  <c r="AF81"/>
  <c r="V30" i="15" l="1"/>
  <c r="T30"/>
  <c r="V24"/>
  <c r="T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X30" s="1"/>
  <c r="J30"/>
  <c r="Y30" s="1"/>
  <c r="N30"/>
  <c r="L30"/>
  <c r="L24"/>
  <c r="X24" s="1"/>
  <c r="F24"/>
  <c r="E24"/>
  <c r="C24"/>
  <c r="D30"/>
  <c r="F30"/>
  <c r="E30"/>
  <c r="C30"/>
  <c r="J24"/>
  <c r="Y24" s="1"/>
  <c r="A15" i="6"/>
  <c r="A12" l="1"/>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<sst xmlns="http://schemas.openxmlformats.org/spreadsheetml/2006/main" count="1343" uniqueCount="509">
  <si>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</si>
  <si>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</si>
  <si>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</si>
  <si>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</si>
  <si>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</si>
  <si>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</si>
  <si>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</si>
  <si>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</si>
  <si>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</si>
  <si>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</si>
  <si>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</si>
  <si>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</si>
  <si>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</si>
  <si>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</si>
  <si>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</si>
  <si>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</si>
  <si>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</si>
  <si>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</si>
  <si>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</si>
  <si>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</si>
  <si>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</si>
  <si>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</si>
  <si>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</si>
  <si>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</si>
  <si>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</si>
  <si>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</si>
  <si>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</si>
  <si>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</si>
  <si>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</si>
  <si>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</si>
  <si>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</si>
  <si>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</si>
  <si>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</si>
  <si>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</si>
  <si>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</si>
  <si>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</si>
  <si>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</si>
  <si>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</si>
  <si>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</si>
  <si>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</si>
  <si>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</si>
  <si>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</si>
  <si>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</si>
  <si>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</si>
  <si>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</si>
  <si>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</si>
  <si>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</si>
  <si>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</si>
  <si>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</si>
  <si>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</si>
  <si>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</si>
  <si>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</si>
  <si>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</si>
  <si>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</si>
  <si>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</si>
  <si>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</si>
  <si>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</si>
  <si>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</si>
  <si>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</si>
  <si>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</si>
  <si>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</si>
  <si>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</si>
  <si>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</si>
  <si>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</si>
  <si>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</si>
  <si>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</si>
  <si>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</si>
  <si>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</si>
  <si>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</si>
  <si>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</si>
  <si>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</si>
  <si>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</si>
  <si>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</si>
  <si>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</si>
  <si>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</si>
  <si>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</si>
  <si>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</si>
  <si>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</si>
  <si>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</si>
  <si>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</si>
  <si>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</si>
  <si>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</si>
  <si>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</si>
  <si>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</si>
  <si>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</si>
  <si>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</si>
  <si>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</si>
  <si>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</si>
  <si>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</si>
  <si>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</si>
  <si>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</si>
  <si>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</si>
  <si>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</si>
  <si>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</si>
  <si>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</si>
  <si>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</si>
  <si>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</si>
  <si>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</si>
  <si>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</si>
  <si>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</si>
  <si>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</si>
  <si>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</si>
  <si>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</si>
  <si>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</si>
  <si>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</si>
  <si>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</si>
  <si>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</si>
  <si>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</si>
  <si>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</si>
  <si>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</si>
  <si>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</si>
  <si>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</si>
  <si>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</si>
  <si>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</si>
  <si>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</si>
  <si>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</si>
  <si>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</si>
  <si>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</si>
  <si>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</si>
  <si>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</si>
  <si>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</si>
  <si>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</si>
  <si>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</si>
  <si>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</si>
  <si>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</si>
  <si>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</si>
  <si>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</si>
  <si>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</si>
  <si>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</si>
  <si>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</si>
  <si>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</si>
  <si>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</si>
  <si>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</si>
  <si>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</si>
  <si>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</si>
  <si>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</si>
  <si>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</si>
  <si>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</si>
  <si>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</si>
  <si>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</si>
  <si>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</si>
  <si>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</si>
  <si>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</si>
  <si>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</si>
  <si>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</si>
  <si>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</si>
  <si>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</si>
  <si>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</si>
  <si>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</si>
  <si>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</si>
  <si>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</si>
  <si>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</si>
  <si>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</si>
  <si>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</si>
  <si>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</si>
  <si>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</si>
  <si>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</si>
  <si>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</si>
  <si>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</si>
  <si>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</si>
  <si>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</si>
  <si>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</si>
  <si>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</si>
  <si>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</si>
  <si>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</si>
  <si>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</si>
  <si>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</si>
  <si>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</si>
  <si>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</si>
  <si>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</si>
  <si>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</si>
  <si>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</si>
  <si>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</si>
  <si>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</si>
  <si>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</si>
  <si>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</si>
  <si>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</si>
  <si>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</si>
  <si>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</si>
  <si>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</si>
  <si>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</si>
  <si>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</si>
  <si>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</si>
  <si>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</si>
  <si>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</si>
  <si>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</si>
  <si>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</si>
  <si>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</si>
  <si>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</si>
  <si>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</si>
  <si>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</si>
  <si>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</si>
  <si>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</si>
  <si>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</si>
  <si>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</si>
  <si>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</si>
  <si>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</si>
  <si>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</si>
  <si>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</si>
  <si>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</si>
  <si>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</si>
  <si>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</si>
  <si>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</si>
  <si>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</si>
  <si>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</si>
  <si>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</si>
  <si>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</si>
  <si>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</si>
  <si>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</si>
  <si>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</si>
  <si>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</si>
  <si>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</si>
  <si>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</si>
  <si>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</si>
  <si>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</si>
  <si>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</si>
  <si>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</si>
  <si>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</si>
  <si>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</si>
  <si>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</si>
  <si>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</si>
  <si>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</si>
  <si>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</si>
  <si>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</si>
  <si>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</si>
  <si>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</si>
  <si>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</si>
  <si>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</si>
  <si>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</si>
  <si>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</si>
  <si>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</si>
  <si>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</si>
  <si>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</si>
  <si>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</si>
  <si>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</si>
  <si>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</si>
  <si>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</si>
  <si>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</si>
  <si>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</si>
  <si>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</si>
  <si>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</si>
  <si>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</si>
  <si>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</si>
  <si>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</si>
  <si>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</si>
  <si>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</si>
  <si>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</si>
  <si>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</si>
  <si>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</si>
  <si>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</si>
  <si>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</si>
  <si>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</si>
  <si>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</si>
  <si>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</si>
  <si>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</si>
  <si>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</si>
  <si>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</si>
  <si>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</si>
  <si>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</si>
  <si>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</si>
  <si>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</si>
  <si>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</si>
  <si>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</si>
  <si>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</si>
  <si>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</si>
  <si>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</si>
  <si>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</si>
  <si>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</si>
  <si>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</si>
  <si>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</si>
  <si>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</si>
  <si>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</si>
  <si>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</si>
  <si>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</si>
  <si>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</si>
  <si>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</si>
  <si>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</si>
  <si>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</si>
  <si>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</si>
  <si>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</si>
  <si>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</si>
  <si>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</si>
  <si>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</si>
  <si>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</si>
  <si>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</si>
  <si>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</si>
  <si>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</si>
  <si>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</si>
  <si>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</si>
  <si>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</si>
  <si>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</si>
  <si>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</si>
  <si>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</si>
  <si>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</si>
  <si>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</si>
  <si>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</si>
  <si>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</si>
  <si>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</si>
  <si>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</si>
  <si>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</si>
  <si>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</si>
  <si>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</si>
  <si>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</si>
  <si>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</si>
  <si>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</si>
  <si>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</si>
  <si>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</si>
  <si>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</si>
  <si>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</si>
  <si>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</si>
  <si>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</si>
  <si>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</si>
  <si>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</si>
  <si>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</si>
  <si>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</si>
  <si>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</si>
  <si>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</si>
  <si>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</si>
  <si>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</si>
  <si>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</si>
  <si>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</si>
  <si>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</si>
  <si>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</si>
  <si>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</si>
  <si>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</si>
  <si>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</si>
  <si>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</si>
  <si>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</si>
  <si>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</si>
  <si>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</si>
  <si>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</si>
  <si>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</si>
  <si>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</si>
  <si>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</si>
  <si>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</si>
  <si>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</si>
  <si>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</si>
  <si>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</si>
  <si>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</si>
  <si>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</si>
  <si>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</si>
  <si>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</si>
  <si>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</si>
  <si>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</si>
  <si>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</si>
  <si>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</si>
  <si>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</si>
  <si>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</si>
  <si>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</si>
  <si>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</si>
  <si>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</si>
  <si>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</si>
  <si>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</si>
  <si>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</si>
  <si>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</si>
  <si>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</si>
  <si>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</si>
  <si>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</si>
  <si>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</si>
  <si>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</si>
  <si>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</si>
  <si>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</si>
  <si>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</si>
  <si>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</si>
  <si>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</si>
  <si>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</si>
  <si>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</si>
  <si>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</si>
  <si>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</si>
  <si>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</si>
  <si>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</si>
  <si>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</si>
  <si>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</si>
  <si>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</si>
  <si>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</si>
  <si>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</si>
  <si>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</si>
  <si>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</si>
  <si>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</si>
  <si>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</si>
  <si>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</si>
  <si>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</si>
  <si>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</si>
  <si>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</si>
  <si>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</si>
  <si>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</si>
  <si>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</si>
  <si>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</si>
  <si>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</si>
  <si>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</si>
  <si>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</si>
  <si>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</si>
  <si>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</si>
  <si>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</si>
  <si>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</si>
  <si>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</si>
  <si>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</si>
  <si>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</si>
  <si>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</si>
  <si>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</si>
  <si>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</si>
  <si>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</si>
  <si>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</si>
  <si>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</si>
  <si>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</si>
  <si>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</si>
  <si>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</si>
  <si>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</si>
  <si>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</si>
  <si>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</si>
  <si>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</si>
  <si>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</si>
  <si>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</si>
  <si>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</si>
  <si>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</si>
  <si>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</si>
  <si>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</si>
  <si>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</si>
  <si>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</si>
  <si>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</si>
  <si>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</si>
  <si>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</si>
  <si>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</si>
  <si>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</si>
  <si>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</si>
  <si>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</si>
  <si>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</si>
  <si>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</si>
  <si>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</si>
  <si>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</si>
  <si>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</si>
  <si>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</si>
  <si>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</si>
  <si>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</si>
  <si>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</si>
  <si>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</si>
  <si>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</si>
  <si>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</si>
  <si>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</si>
  <si>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</si>
  <si>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</si>
  <si>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</si>
  <si>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</si>
  <si>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</si>
  <si>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</si>
  <si>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</si>
  <si>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</si>
  <si>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</si>
  <si>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</si>
  <si>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</si>
  <si>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</si>
  <si>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</si>
  <si>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</si>
  <si>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</si>
  <si>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</si>
  <si>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</si>
  <si>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</si>
  <si>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</si>
  <si>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</si>
  <si>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</si>
  <si>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</si>
  <si>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</si>
  <si>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</si>
  <si>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</si>
  <si>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</si>
  <si>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</si>
  <si>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</si>
  <si>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</si>
  <si>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</si>
  <si>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</si>
  <si>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</si>
  <si>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</si>
  <si>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</si>
  <si>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Собинка</t>
  </si>
  <si>
    <t>Владимирская область,г. Собинка</t>
  </si>
  <si>
    <t xml:space="preserve">Полная стоимость проекта составляет 9612,942 тыс. руб. без НДС (11727,788 тыс. руб. с НДС). 
</t>
  </si>
  <si>
    <t>ЭL2629_034</t>
  </si>
  <si>
    <t>Строительство КТП взамен ТП-10 (Собинка) 1 шт</t>
  </si>
  <si>
    <t>0,4 МВхА</t>
  </si>
  <si>
    <t>При реализации проекта планируется Строительство КТП взамен ТП-10 (Собинка)</t>
  </si>
  <si>
    <t>0.4  проч. ед. изм.</t>
  </si>
  <si>
    <t>Финансовая модель по проекту инвестиционной программы ЭL2629_034</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</si>
  <si>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</si>
  <si>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</si>
  <si>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</si>
  <si>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</si>
  <si>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</si>
  <si>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</si>
  <si>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</si>
  <si>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</si>
  <si>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</si>
  <si>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Ф-1015</t>
  </si>
  <si>
    <t>3*70</t>
  </si>
  <si>
    <t>ВЛ</t>
  </si>
  <si>
    <t xml:space="preserve">         -</t>
  </si>
  <si>
    <t>ТП-10</t>
  </si>
  <si>
    <t>выключатель</t>
  </si>
  <si>
    <t>ВН-10</t>
  </si>
  <si>
    <t>ВНВР-10/630</t>
  </si>
  <si>
    <t xml:space="preserve">    -</t>
  </si>
  <si>
    <t>акт технического освидетельствования № РЭС-59-12/16-1155 от 12.02.2018</t>
  </si>
  <si>
    <t>Эксплуатация продлена на 5 лет при условии включения данного оборудования в ИПР и последующей замены</t>
  </si>
  <si>
    <t>ул.Гоголя</t>
  </si>
  <si>
    <t>РП-5</t>
  </si>
  <si>
    <t>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-0,00779134997384897/SAIDI (∆Пsaidi)
-0,00623307997878892/SAIFI (∆Пsaifi)</t>
  </si>
  <si>
    <t>Всего за 2025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</si>
  <si>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</si>
  <si>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акт № 16 от  26 .03.25 г.</t>
  </si>
  <si>
    <t>Атмосферные воздействия</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</si>
</sst>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2" fillId="0" borderId="0" xfId="6" applyFont="1" applyAlignment="1">
      <alignment horizontal="center"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4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4" fontId="9" fillId="0" borderId="62" xfId="7" applyNumberForma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2" xfId="67" applyFont="1" applyBorder="1" applyAlignment="1">
      <alignment horizontal="center" vertical="center" wrapText="1"/>
    </xf>
    <xf numFmtId="0" fontId="9" fillId="0" borderId="10" xfId="67" applyFont="1" applyBorder="1" applyAlignment="1">
      <alignment horizontal="center" vertical="center" wrapText="1"/>
    </xf>
    <xf numFmtId="0" fontId="9" fillId="0" borderId="66" xfId="7" applyBorder="1" applyAlignment="1">
      <alignment horizontal="center" vertical="center" wrapText="1"/>
    </xf>
    <xf numFmtId="0" fontId="9" fillId="0" borderId="66" xfId="7" applyNumberFormat="1" applyFont="1" applyFill="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-2000.6949370690509</c:v>
                </c:pt>
                <c:pt idx="1">
                  <c:v>372.52850899155555</c:v>
                </c:pt>
                <c:pt idx="2">
                  <c:v>572.52850899155555</c:v>
                </c:pt>
                <c:pt idx="3">
                  <c:v>1265.8343705067073</c:v>
                </c:pt>
                <c:pt idx="4">
                  <c:v>1465.8343705067073</c:v>
                </c:pt>
                <c:pt idx="5">
                  <c:v>1736.7206303560201</c:v>
                </c:pt>
                <c:pt idx="6">
                  <c:v>1936.7206303560201</c:v>
                </c:pt>
                <c:pt idx="7">
                  <c:v>2136.7206303560201</c:v>
                </c:pt>
                <c:pt idx="8">
                  <c:v>2336.7206303560201</c:v>
                </c:pt>
                <c:pt idx="9">
                  <c:v>2536.7206303560201</c:v>
                </c:pt>
                <c:pt idx="10">
                  <c:v>2736.7206303560201</c:v>
                </c:pt>
                <c:pt idx="11">
                  <c:v>2936.7206303560201</c:v>
                </c:pt>
                <c:pt idx="12">
                  <c:v>3136.7206303560201</c:v>
                </c:pt>
                <c:pt idx="13">
                  <c:v>3336.7206303560201</c:v>
                </c:pt>
                <c:pt idx="14">
                  <c:v>3536.7206303560201</c:v>
                </c:pt>
              </c:numCache>
            </c:numRef>
          </c:val>
          <c:extLst xmlns:c16r2="http://schemas.microsoft.com/office/drawing/2015/06/chart">
            <c:ext xmlns:c16="http://schemas.microsoft.com/office/drawing/2014/chart" uri="{C3380CC4-5D6E-409C-BE32-E72D297353CC}">
              <c16:uniqueId val="{00000000-EF46-43FF-92D1-827637B342C9}"/>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-2000.6949370690509</c:v>
                </c:pt>
                <c:pt idx="1">
                  <c:v>-245.32711962187568</c:v>
                </c:pt>
                <c:pt idx="2">
                  <c:v>-120.80455613004588</c:v>
                </c:pt>
                <c:pt idx="3">
                  <c:v>247.79002656903296</c:v>
                </c:pt>
                <c:pt idx="4">
                  <c:v>338.58464143620932</c:v>
                </c:pt>
                <c:pt idx="5">
                  <c:v>443.59281168566804</c:v>
                </c:pt>
                <c:pt idx="6">
                  <c:v>509.79496700364592</c:v>
                </c:pt>
                <c:pt idx="7">
                  <c:v>566.32485797621689</c:v>
                </c:pt>
                <c:pt idx="8">
                  <c:v>614.59562133764712</c:v>
                </c:pt>
                <c:pt idx="9">
                  <c:v>655.81393178204155</c:v>
                </c:pt>
                <c:pt idx="10">
                  <c:v>691.01016647113249</c:v>
                </c:pt>
                <c:pt idx="11">
                  <c:v>721.0641624484964</c:v>
                </c:pt>
                <c:pt idx="12">
                  <c:v>746.72721084518662</c:v>
                </c:pt>
                <c:pt idx="13">
                  <c:v>768.64083768891498</c:v>
                </c:pt>
                <c:pt idx="14">
                  <c:v>787.35284080028748</c:v>
                </c:pt>
              </c:numCache>
            </c:numRef>
          </c:val>
          <c:extLst xmlns:c16r2="http://schemas.microsoft.com/office/drawing/2015/06/chart">
            <c:ext xmlns:c16="http://schemas.microsoft.com/office/drawing/2014/chart" uri="{C3380CC4-5D6E-409C-BE32-E72D297353CC}">
              <c16:uniqueId val="{00000001-EF46-43FF-92D1-827637B342C9}"/>
            </c:ext>
          </c:extLst>
        </c:ser>
        <c:marker val="1"/>
        <c:axId val="146758656"/>
        <c:axId val="146764544"/>
      </c:lineChart>
      <c:catAx>
        <c:axId val="14675865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6764544"/>
        <c:crosses val="autoZero"/>
        <c:auto val="1"/>
        <c:lblAlgn val="ctr"/>
        <c:lblOffset val="100"/>
      </c:catAx>
      <c:valAx>
        <c:axId val="14676454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675865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76B40575-829F-4A56-8AF3-CB229D81A1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8;&#1055;%20&#1074;&#1079;&#1072;&#1084;&#1077;&#1085;%20&#1058;&#1055;-10%20(&#1057;&#1086;&#1073;&#1080;&#1085;&#1082;&#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1" sqref="C41"/>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6" t="s">
        <v>455</v>
      </c>
      <c r="B5" s="266"/>
      <c r="C5" s="266"/>
    </row>
    <row r="6" spans="1:3" s="7" customFormat="1" ht="15.75">
      <c r="A6" s="12"/>
    </row>
    <row r="7" spans="1:3" s="7" customFormat="1" ht="18.75">
      <c r="A7" s="270" t="s">
        <v>5</v>
      </c>
      <c r="B7" s="270"/>
      <c r="C7" s="270"/>
    </row>
    <row r="8" spans="1:3" s="7" customFormat="1" ht="18.75">
      <c r="A8" s="10"/>
      <c r="B8" s="10"/>
      <c r="C8" s="10"/>
    </row>
    <row r="9" spans="1:3" s="7" customFormat="1" ht="24" customHeight="1">
      <c r="A9" s="271" t="s">
        <v>456</v>
      </c>
      <c r="B9" s="271"/>
      <c r="C9" s="271"/>
    </row>
    <row r="10" spans="1:3" s="7" customFormat="1">
      <c r="A10" s="267" t="s">
        <v>4</v>
      </c>
      <c r="B10" s="267"/>
      <c r="C10" s="267"/>
    </row>
    <row r="11" spans="1:3" s="7" customFormat="1" ht="18.75">
      <c r="A11" s="10"/>
      <c r="B11" s="10"/>
      <c r="C11" s="10"/>
    </row>
    <row r="12" spans="1:3" s="7" customFormat="1" ht="15.75">
      <c r="A12" s="272" t="s">
        <v>476</v>
      </c>
      <c r="B12" s="272"/>
      <c r="C12" s="272"/>
    </row>
    <row r="13" spans="1:3" s="7" customFormat="1" ht="15.75">
      <c r="A13" s="273" t="s">
        <v>3</v>
      </c>
      <c r="B13" s="273"/>
      <c r="C13" s="273"/>
    </row>
    <row r="14" spans="1:3" s="7" customFormat="1" ht="5.25" customHeight="1">
      <c r="A14" s="3"/>
      <c r="B14" s="3"/>
      <c r="C14" s="3"/>
    </row>
    <row r="15" spans="1:3" s="2" customFormat="1" ht="126" customHeight="1">
      <c r="A15" s="274" t="s">
        <v>477</v>
      </c>
      <c r="B15" s="274"/>
      <c r="C15" s="274"/>
    </row>
    <row r="16" spans="1:3" s="2" customFormat="1" ht="15" customHeight="1">
      <c r="A16" s="267" t="s">
        <v>2</v>
      </c>
      <c r="B16" s="267"/>
      <c r="C16" s="267"/>
    </row>
    <row r="17" spans="1:3" s="2" customFormat="1" ht="15" customHeight="1">
      <c r="A17" s="3"/>
      <c r="B17" s="3"/>
      <c r="C17" s="3"/>
    </row>
    <row r="18" spans="1:3" s="2" customFormat="1" ht="15" customHeight="1">
      <c r="A18" s="268" t="s">
        <v>209</v>
      </c>
      <c r="B18" s="269"/>
      <c r="C18" s="269"/>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472</v>
      </c>
    </row>
    <row r="24" spans="1:3" s="2" customFormat="1" ht="22.5" customHeight="1">
      <c r="A24" s="263"/>
      <c r="B24" s="264"/>
      <c r="C24" s="265"/>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473</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457</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3"/>
      <c r="B39" s="264"/>
      <c r="C39" s="265"/>
    </row>
    <row r="40" spans="1:3" customFormat="1" ht="78.75">
      <c r="A40" s="100" t="s">
        <v>187</v>
      </c>
      <c r="B40" s="200" t="s">
        <v>218</v>
      </c>
      <c r="C40" s="93" t="s">
        <v>504</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478</v>
      </c>
    </row>
    <row r="45" spans="1:3" customFormat="1" ht="120" customHeight="1">
      <c r="A45" s="100" t="s">
        <v>206</v>
      </c>
      <c r="B45" s="200" t="s">
        <v>211</v>
      </c>
      <c r="C45" s="198" t="s">
        <v>220</v>
      </c>
    </row>
    <row r="46" spans="1:3" customFormat="1" ht="101.25" customHeight="1">
      <c r="A46" s="100" t="s">
        <v>190</v>
      </c>
      <c r="B46" s="200" t="s">
        <v>212</v>
      </c>
      <c r="C46" s="198" t="s">
        <v>220</v>
      </c>
    </row>
    <row r="47" spans="1:3" customFormat="1" ht="18.75" customHeight="1">
      <c r="A47" s="263"/>
      <c r="B47" s="264"/>
      <c r="C47" s="265"/>
    </row>
    <row r="48" spans="1:3" customFormat="1" ht="75.75" customHeight="1" thickBot="1">
      <c r="A48" s="100" t="s">
        <v>207</v>
      </c>
      <c r="B48" s="200" t="s">
        <v>216</v>
      </c>
      <c r="C48" s="216">
        <v>11.727788800000001</v>
      </c>
    </row>
    <row r="49" spans="1:3" customFormat="1" ht="71.25" customHeight="1" thickBot="1">
      <c r="A49" s="103" t="s">
        <v>191</v>
      </c>
      <c r="B49" s="104" t="s">
        <v>217</v>
      </c>
      <c r="C49" s="216">
        <v>11.727788800000001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7" customFormat="1" ht="15.75">
      <c r="A5" s="12"/>
    </row>
    <row r="6" spans="1:28" s="7" customFormat="1" ht="18.75">
      <c r="A6" s="270" t="s">
        <v>5</v>
      </c>
      <c r="B6" s="270"/>
      <c r="C6" s="270"/>
      <c r="D6" s="270"/>
      <c r="E6" s="270"/>
      <c r="F6" s="270"/>
      <c r="G6" s="270"/>
      <c r="H6" s="270"/>
      <c r="I6" s="270"/>
      <c r="J6" s="270"/>
      <c r="K6" s="270"/>
      <c r="L6" s="270"/>
      <c r="M6" s="270"/>
      <c r="N6" s="270"/>
      <c r="O6" s="270"/>
      <c r="P6" s="270"/>
      <c r="Q6" s="270"/>
      <c r="R6" s="270"/>
      <c r="S6" s="270"/>
      <c r="T6" s="9"/>
      <c r="U6" s="9"/>
      <c r="V6" s="9"/>
      <c r="W6" s="9"/>
      <c r="X6" s="9"/>
      <c r="Y6" s="9"/>
      <c r="Z6" s="9"/>
      <c r="AA6" s="9"/>
      <c r="AB6" s="9"/>
    </row>
    <row r="7" spans="1:28" s="7" customFormat="1" ht="18.75">
      <c r="A7" s="270"/>
      <c r="B7" s="270"/>
      <c r="C7" s="270"/>
      <c r="D7" s="270"/>
      <c r="E7" s="270"/>
      <c r="F7" s="270"/>
      <c r="G7" s="270"/>
      <c r="H7" s="270"/>
      <c r="I7" s="270"/>
      <c r="J7" s="270"/>
      <c r="K7" s="270"/>
      <c r="L7" s="270"/>
      <c r="M7" s="270"/>
      <c r="N7" s="270"/>
      <c r="O7" s="270"/>
      <c r="P7" s="270"/>
      <c r="Q7" s="270"/>
      <c r="R7" s="270"/>
      <c r="S7" s="270"/>
      <c r="T7" s="9"/>
      <c r="U7" s="9"/>
      <c r="V7" s="9"/>
      <c r="W7" s="9"/>
      <c r="X7" s="9"/>
      <c r="Y7" s="9"/>
      <c r="Z7" s="9"/>
      <c r="AA7" s="9"/>
      <c r="AB7" s="9"/>
    </row>
    <row r="8" spans="1:28" s="7" customFormat="1" ht="18.7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7" customFormat="1" ht="18.75">
      <c r="A9" s="273" t="s">
        <v>4</v>
      </c>
      <c r="B9" s="273"/>
      <c r="C9" s="273"/>
      <c r="D9" s="273"/>
      <c r="E9" s="273"/>
      <c r="F9" s="273"/>
      <c r="G9" s="273"/>
      <c r="H9" s="273"/>
      <c r="I9" s="273"/>
      <c r="J9" s="273"/>
      <c r="K9" s="273"/>
      <c r="L9" s="273"/>
      <c r="M9" s="273"/>
      <c r="N9" s="273"/>
      <c r="O9" s="273"/>
      <c r="P9" s="273"/>
      <c r="Q9" s="273"/>
      <c r="R9" s="273"/>
      <c r="S9" s="273"/>
      <c r="T9" s="9"/>
      <c r="U9" s="9"/>
      <c r="V9" s="9"/>
      <c r="W9" s="9"/>
      <c r="X9" s="9"/>
      <c r="Y9" s="9"/>
      <c r="Z9" s="9"/>
      <c r="AA9" s="9"/>
      <c r="AB9" s="9"/>
    </row>
    <row r="10" spans="1:28" s="7" customFormat="1" ht="18.75">
      <c r="A10" s="270"/>
      <c r="B10" s="270"/>
      <c r="C10" s="270"/>
      <c r="D10" s="270"/>
      <c r="E10" s="270"/>
      <c r="F10" s="270"/>
      <c r="G10" s="270"/>
      <c r="H10" s="270"/>
      <c r="I10" s="270"/>
      <c r="J10" s="270"/>
      <c r="K10" s="270"/>
      <c r="L10" s="270"/>
      <c r="M10" s="270"/>
      <c r="N10" s="270"/>
      <c r="O10" s="270"/>
      <c r="P10" s="270"/>
      <c r="Q10" s="270"/>
      <c r="R10" s="270"/>
      <c r="S10" s="270"/>
      <c r="T10" s="9"/>
      <c r="U10" s="9"/>
      <c r="V10" s="9"/>
      <c r="W10" s="9"/>
      <c r="X10" s="9"/>
      <c r="Y10" s="9"/>
      <c r="Z10" s="9"/>
      <c r="AA10" s="9"/>
      <c r="AB10" s="9"/>
    </row>
    <row r="11" spans="1:28" s="7" customFormat="1" ht="18.75">
      <c r="A11" s="275" t="str">
        <f>T1Code</f>
        <v>ЭL2629_034</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7" customFormat="1" ht="18.75">
      <c r="A12" s="273" t="s">
        <v>3</v>
      </c>
      <c r="B12" s="273"/>
      <c r="C12" s="273"/>
      <c r="D12" s="273"/>
      <c r="E12" s="273"/>
      <c r="F12" s="273"/>
      <c r="G12" s="273"/>
      <c r="H12" s="273"/>
      <c r="I12" s="273"/>
      <c r="J12" s="273"/>
      <c r="K12" s="273"/>
      <c r="L12" s="273"/>
      <c r="M12" s="273"/>
      <c r="N12" s="273"/>
      <c r="O12" s="273"/>
      <c r="P12" s="273"/>
      <c r="Q12" s="273"/>
      <c r="R12" s="273"/>
      <c r="S12" s="273"/>
      <c r="T12" s="9"/>
      <c r="U12" s="9"/>
      <c r="V12" s="9"/>
      <c r="W12" s="9"/>
      <c r="X12" s="9"/>
      <c r="Y12" s="9"/>
      <c r="Z12" s="9"/>
      <c r="AA12" s="9"/>
      <c r="AB12" s="9"/>
    </row>
    <row r="13" spans="1:28" s="7" customFormat="1" ht="15.75" customHeight="1">
      <c r="A13" s="276"/>
      <c r="B13" s="276"/>
      <c r="C13" s="276"/>
      <c r="D13" s="276"/>
      <c r="E13" s="276"/>
      <c r="F13" s="276"/>
      <c r="G13" s="276"/>
      <c r="H13" s="276"/>
      <c r="I13" s="276"/>
      <c r="J13" s="276"/>
      <c r="K13" s="276"/>
      <c r="L13" s="276"/>
      <c r="M13" s="276"/>
      <c r="N13" s="276"/>
      <c r="O13" s="276"/>
      <c r="P13" s="276"/>
      <c r="Q13" s="276"/>
      <c r="R13" s="276"/>
      <c r="S13" s="276"/>
      <c r="T13" s="3"/>
      <c r="U13" s="3"/>
      <c r="V13" s="3"/>
      <c r="W13" s="3"/>
      <c r="X13" s="3"/>
      <c r="Y13" s="3"/>
      <c r="Z13" s="3"/>
      <c r="AA13" s="3"/>
      <c r="AB13" s="3"/>
    </row>
    <row r="14" spans="1:28" s="2" customFormat="1" ht="12">
      <c r="A14" s="275" t="str">
        <f>T1Titul</f>
        <v>Строительство КТП взамен ТП-10 (Собинка) 1 шт</v>
      </c>
      <c r="B14" s="275"/>
      <c r="C14" s="275"/>
      <c r="D14" s="275"/>
      <c r="E14" s="275"/>
      <c r="F14" s="275"/>
      <c r="G14" s="275"/>
      <c r="H14" s="275"/>
      <c r="I14" s="275"/>
      <c r="J14" s="275"/>
      <c r="K14" s="275"/>
      <c r="L14" s="275"/>
      <c r="M14" s="275"/>
      <c r="N14" s="275"/>
      <c r="O14" s="275"/>
      <c r="P14" s="275"/>
      <c r="Q14" s="275"/>
      <c r="R14" s="275"/>
      <c r="S14" s="275"/>
      <c r="T14" s="6"/>
      <c r="U14" s="6"/>
      <c r="V14" s="6"/>
      <c r="W14" s="6"/>
      <c r="X14" s="6"/>
      <c r="Y14" s="6"/>
      <c r="Z14" s="6"/>
      <c r="AA14" s="6"/>
      <c r="AB14" s="6"/>
    </row>
    <row r="15" spans="1:28" s="2" customFormat="1" ht="15" customHeight="1">
      <c r="A15" s="273" t="s">
        <v>2</v>
      </c>
      <c r="B15" s="273"/>
      <c r="C15" s="273"/>
      <c r="D15" s="273"/>
      <c r="E15" s="273"/>
      <c r="F15" s="273"/>
      <c r="G15" s="273"/>
      <c r="H15" s="273"/>
      <c r="I15" s="273"/>
      <c r="J15" s="273"/>
      <c r="K15" s="273"/>
      <c r="L15" s="273"/>
      <c r="M15" s="273"/>
      <c r="N15" s="273"/>
      <c r="O15" s="273"/>
      <c r="P15" s="273"/>
      <c r="Q15" s="273"/>
      <c r="R15" s="273"/>
      <c r="S15" s="273"/>
      <c r="T15" s="4"/>
      <c r="U15" s="4"/>
      <c r="V15" s="4"/>
      <c r="W15" s="4"/>
      <c r="X15" s="4"/>
      <c r="Y15" s="4"/>
      <c r="Z15" s="4"/>
      <c r="AA15" s="4"/>
      <c r="AB15" s="4"/>
    </row>
    <row r="16" spans="1:28" s="2" customFormat="1" ht="15" customHeight="1">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c r="A17" s="268" t="s">
        <v>405</v>
      </c>
      <c r="B17" s="268"/>
      <c r="C17" s="268"/>
      <c r="D17" s="268"/>
      <c r="E17" s="268"/>
      <c r="F17" s="268"/>
      <c r="G17" s="268"/>
      <c r="H17" s="268"/>
      <c r="I17" s="268"/>
      <c r="J17" s="268"/>
      <c r="K17" s="268"/>
      <c r="L17" s="268"/>
      <c r="M17" s="268"/>
      <c r="N17" s="268"/>
      <c r="O17" s="268"/>
      <c r="P17" s="268"/>
      <c r="Q17" s="268"/>
      <c r="R17" s="268"/>
      <c r="S17" s="268"/>
      <c r="T17" s="5"/>
      <c r="U17" s="5"/>
      <c r="V17" s="5"/>
      <c r="W17" s="5"/>
      <c r="X17" s="5"/>
      <c r="Y17" s="5"/>
      <c r="Z17" s="5"/>
      <c r="AA17" s="5"/>
      <c r="AB17" s="5"/>
    </row>
    <row r="18" spans="1:28" s="2" customFormat="1" ht="15" customHeight="1">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c r="A19" s="277" t="s">
        <v>1</v>
      </c>
      <c r="B19" s="277" t="s">
        <v>406</v>
      </c>
      <c r="C19" s="280" t="s">
        <v>407</v>
      </c>
      <c r="D19" s="277" t="s">
        <v>408</v>
      </c>
      <c r="E19" s="277" t="s">
        <v>409</v>
      </c>
      <c r="F19" s="277" t="s">
        <v>410</v>
      </c>
      <c r="G19" s="277" t="s">
        <v>411</v>
      </c>
      <c r="H19" s="277" t="s">
        <v>412</v>
      </c>
      <c r="I19" s="277" t="s">
        <v>413</v>
      </c>
      <c r="J19" s="277" t="s">
        <v>414</v>
      </c>
      <c r="K19" s="277" t="s">
        <v>415</v>
      </c>
      <c r="L19" s="277" t="s">
        <v>416</v>
      </c>
      <c r="M19" s="277" t="s">
        <v>417</v>
      </c>
      <c r="N19" s="277" t="s">
        <v>418</v>
      </c>
      <c r="O19" s="277" t="s">
        <v>419</v>
      </c>
      <c r="P19" s="277" t="s">
        <v>420</v>
      </c>
      <c r="Q19" s="277" t="s">
        <v>421</v>
      </c>
      <c r="R19" s="277"/>
      <c r="S19" s="278" t="s">
        <v>422</v>
      </c>
      <c r="T19" s="3"/>
      <c r="U19" s="3"/>
      <c r="V19" s="3"/>
      <c r="W19" s="3"/>
      <c r="X19" s="3"/>
      <c r="Y19" s="3"/>
    </row>
    <row r="20" spans="1:28" s="2" customFormat="1" ht="180.75" customHeight="1">
      <c r="A20" s="277"/>
      <c r="B20" s="277"/>
      <c r="C20" s="281"/>
      <c r="D20" s="277"/>
      <c r="E20" s="277"/>
      <c r="F20" s="277"/>
      <c r="G20" s="277"/>
      <c r="H20" s="277"/>
      <c r="I20" s="277"/>
      <c r="J20" s="277"/>
      <c r="K20" s="277"/>
      <c r="L20" s="277"/>
      <c r="M20" s="277"/>
      <c r="N20" s="277"/>
      <c r="O20" s="277"/>
      <c r="P20" s="277"/>
      <c r="Q20" s="187" t="s">
        <v>423</v>
      </c>
      <c r="R20" s="188" t="s">
        <v>424</v>
      </c>
      <c r="S20" s="278"/>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61">
        <v>1</v>
      </c>
      <c r="B22" s="261" t="s">
        <v>220</v>
      </c>
      <c r="C22" s="261" t="s">
        <v>220</v>
      </c>
      <c r="D22" s="261" t="s">
        <v>220</v>
      </c>
      <c r="E22" s="261" t="s">
        <v>502</v>
      </c>
      <c r="F22" s="261" t="s">
        <v>495</v>
      </c>
      <c r="G22" s="261" t="s">
        <v>503</v>
      </c>
      <c r="H22" s="262">
        <v>0.4</v>
      </c>
      <c r="I22" s="262">
        <v>0.4</v>
      </c>
      <c r="J22" s="262">
        <v>0.4</v>
      </c>
      <c r="K22" s="261">
        <v>10</v>
      </c>
      <c r="L22" s="261">
        <v>2</v>
      </c>
      <c r="M22" s="262">
        <v>0.4</v>
      </c>
      <c r="N22" s="262">
        <v>0.4</v>
      </c>
      <c r="O22" s="261" t="s">
        <v>220</v>
      </c>
      <c r="P22" s="261" t="s">
        <v>220</v>
      </c>
      <c r="Q22" s="261" t="s">
        <v>220</v>
      </c>
      <c r="R22" s="261" t="s">
        <v>220</v>
      </c>
      <c r="S22" s="261" t="s">
        <v>220</v>
      </c>
      <c r="T22" s="245"/>
      <c r="U22" s="245"/>
      <c r="V22" s="245"/>
      <c r="W22" s="245"/>
      <c r="X22" s="245"/>
      <c r="Y22" s="24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6" t="str">
        <f>T1Year</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7" customFormat="1">
      <c r="A7" s="12"/>
    </row>
    <row r="8" spans="1:20" s="7" customFormat="1" ht="18.75">
      <c r="A8" s="270" t="s">
        <v>5</v>
      </c>
      <c r="B8" s="270"/>
      <c r="C8" s="270"/>
      <c r="D8" s="270"/>
      <c r="E8" s="270"/>
      <c r="F8" s="270"/>
      <c r="G8" s="270"/>
      <c r="H8" s="270"/>
      <c r="I8" s="270"/>
      <c r="J8" s="270"/>
      <c r="K8" s="270"/>
      <c r="L8" s="270"/>
      <c r="M8" s="270"/>
      <c r="N8" s="270"/>
      <c r="O8" s="270"/>
      <c r="P8" s="270"/>
      <c r="Q8" s="270"/>
      <c r="R8" s="270"/>
      <c r="S8" s="270"/>
      <c r="T8" s="270"/>
    </row>
    <row r="9" spans="1:20" s="7" customFormat="1" ht="18.75">
      <c r="A9" s="270"/>
      <c r="B9" s="270"/>
      <c r="C9" s="270"/>
      <c r="D9" s="270"/>
      <c r="E9" s="270"/>
      <c r="F9" s="270"/>
      <c r="G9" s="270"/>
      <c r="H9" s="270"/>
      <c r="I9" s="270"/>
      <c r="J9" s="270"/>
      <c r="K9" s="270"/>
      <c r="L9" s="270"/>
      <c r="M9" s="270"/>
      <c r="N9" s="270"/>
      <c r="O9" s="270"/>
      <c r="P9" s="270"/>
      <c r="Q9" s="270"/>
      <c r="R9" s="270"/>
      <c r="S9" s="270"/>
      <c r="T9" s="270"/>
    </row>
    <row r="10" spans="1:20" s="7" customFormat="1" ht="18.75" customHeight="1">
      <c r="A10" s="275" t="str">
        <f>T1Filial</f>
        <v>Акционерное общество  "ОРЭС-Владимирская область"</v>
      </c>
      <c r="B10" s="275"/>
      <c r="C10" s="275"/>
      <c r="D10" s="275"/>
      <c r="E10" s="275"/>
      <c r="F10" s="275"/>
      <c r="G10" s="275"/>
      <c r="H10" s="275"/>
      <c r="I10" s="275"/>
      <c r="J10" s="275"/>
      <c r="K10" s="275"/>
      <c r="L10" s="275"/>
      <c r="M10" s="275"/>
      <c r="N10" s="275"/>
      <c r="O10" s="275"/>
      <c r="P10" s="275"/>
      <c r="Q10" s="275"/>
      <c r="R10" s="275"/>
      <c r="S10" s="275"/>
      <c r="T10" s="275"/>
    </row>
    <row r="11" spans="1:20" s="7" customFormat="1" ht="18.75" customHeight="1">
      <c r="A11" s="273" t="s">
        <v>4</v>
      </c>
      <c r="B11" s="273"/>
      <c r="C11" s="273"/>
      <c r="D11" s="273"/>
      <c r="E11" s="273"/>
      <c r="F11" s="273"/>
      <c r="G11" s="273"/>
      <c r="H11" s="273"/>
      <c r="I11" s="273"/>
      <c r="J11" s="273"/>
      <c r="K11" s="273"/>
      <c r="L11" s="273"/>
      <c r="M11" s="273"/>
      <c r="N11" s="273"/>
      <c r="O11" s="273"/>
      <c r="P11" s="273"/>
      <c r="Q11" s="273"/>
      <c r="R11" s="273"/>
      <c r="S11" s="273"/>
      <c r="T11" s="273"/>
    </row>
    <row r="12" spans="1:20" s="7"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7" customFormat="1" ht="18.75" customHeight="1">
      <c r="A13" s="275" t="str">
        <f>T1Code</f>
        <v>ЭL2629_034</v>
      </c>
      <c r="B13" s="275"/>
      <c r="C13" s="275"/>
      <c r="D13" s="275"/>
      <c r="E13" s="275"/>
      <c r="F13" s="275"/>
      <c r="G13" s="275"/>
      <c r="H13" s="275"/>
      <c r="I13" s="275"/>
      <c r="J13" s="275"/>
      <c r="K13" s="275"/>
      <c r="L13" s="275"/>
      <c r="M13" s="275"/>
      <c r="N13" s="275"/>
      <c r="O13" s="275"/>
      <c r="P13" s="275"/>
      <c r="Q13" s="275"/>
      <c r="R13" s="275"/>
      <c r="S13" s="275"/>
      <c r="T13" s="275"/>
    </row>
    <row r="14" spans="1:20" s="7" customFormat="1" ht="18.75" customHeight="1">
      <c r="A14" s="273" t="s">
        <v>3</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12">
      <c r="A16" s="275" t="str">
        <f>T1Titul</f>
        <v>Строительство КТП взамен ТП-10 (Собинка) 1 шт</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c r="A17" s="273" t="s">
        <v>2</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c r="A18" s="276"/>
      <c r="B18" s="276"/>
      <c r="C18" s="276"/>
      <c r="D18" s="276"/>
      <c r="E18" s="276"/>
      <c r="F18" s="276"/>
      <c r="G18" s="276"/>
      <c r="H18" s="276"/>
      <c r="I18" s="276"/>
      <c r="J18" s="276"/>
      <c r="K18" s="276"/>
      <c r="L18" s="276"/>
      <c r="M18" s="276"/>
      <c r="N18" s="276"/>
      <c r="O18" s="276"/>
      <c r="P18" s="276"/>
      <c r="Q18" s="276"/>
      <c r="R18" s="276"/>
      <c r="S18" s="276"/>
      <c r="T18" s="276"/>
    </row>
    <row r="19" spans="1:20" s="2" customFormat="1" ht="15" customHeight="1">
      <c r="A19" s="269" t="s">
        <v>386</v>
      </c>
      <c r="B19" s="269"/>
      <c r="C19" s="269"/>
      <c r="D19" s="269"/>
      <c r="E19" s="269"/>
      <c r="F19" s="269"/>
      <c r="G19" s="269"/>
      <c r="H19" s="269"/>
      <c r="I19" s="269"/>
      <c r="J19" s="269"/>
      <c r="K19" s="269"/>
      <c r="L19" s="269"/>
      <c r="M19" s="269"/>
      <c r="N19" s="269"/>
      <c r="O19" s="269"/>
      <c r="P19" s="269"/>
      <c r="Q19" s="269"/>
      <c r="R19" s="269"/>
      <c r="S19" s="269"/>
      <c r="T19" s="269"/>
    </row>
    <row r="20" spans="1:20" s="183" customFormat="1" ht="21" customHeight="1">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c r="A21" s="283" t="s">
        <v>1</v>
      </c>
      <c r="B21" s="286" t="s">
        <v>387</v>
      </c>
      <c r="C21" s="287"/>
      <c r="D21" s="290" t="s">
        <v>388</v>
      </c>
      <c r="E21" s="286" t="s">
        <v>389</v>
      </c>
      <c r="F21" s="287"/>
      <c r="G21" s="286" t="s">
        <v>390</v>
      </c>
      <c r="H21" s="287"/>
      <c r="I21" s="286" t="s">
        <v>391</v>
      </c>
      <c r="J21" s="287"/>
      <c r="K21" s="290" t="s">
        <v>392</v>
      </c>
      <c r="L21" s="286" t="s">
        <v>393</v>
      </c>
      <c r="M21" s="287"/>
      <c r="N21" s="286" t="s">
        <v>394</v>
      </c>
      <c r="O21" s="287"/>
      <c r="P21" s="290" t="s">
        <v>395</v>
      </c>
      <c r="Q21" s="293" t="s">
        <v>396</v>
      </c>
      <c r="R21" s="294"/>
      <c r="S21" s="293" t="s">
        <v>397</v>
      </c>
      <c r="T21" s="295"/>
    </row>
    <row r="22" spans="1:20" ht="204.75" customHeight="1">
      <c r="A22" s="284"/>
      <c r="B22" s="288"/>
      <c r="C22" s="289"/>
      <c r="D22" s="291"/>
      <c r="E22" s="288"/>
      <c r="F22" s="289"/>
      <c r="G22" s="288"/>
      <c r="H22" s="289"/>
      <c r="I22" s="288"/>
      <c r="J22" s="289"/>
      <c r="K22" s="292"/>
      <c r="L22" s="288"/>
      <c r="M22" s="289"/>
      <c r="N22" s="288"/>
      <c r="O22" s="289"/>
      <c r="P22" s="292"/>
      <c r="Q22" s="185" t="s">
        <v>398</v>
      </c>
      <c r="R22" s="185" t="s">
        <v>399</v>
      </c>
      <c r="S22" s="185" t="s">
        <v>400</v>
      </c>
      <c r="T22" s="185" t="s">
        <v>401</v>
      </c>
    </row>
    <row r="23" spans="1:20" ht="51.75" customHeight="1">
      <c r="A23" s="285"/>
      <c r="B23" s="185" t="s">
        <v>402</v>
      </c>
      <c r="C23" s="185" t="s">
        <v>403</v>
      </c>
      <c r="D23" s="292"/>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0">
        <v>1</v>
      </c>
      <c r="B25" s="260" t="s">
        <v>495</v>
      </c>
      <c r="C25" s="260" t="s">
        <v>495</v>
      </c>
      <c r="D25" s="260" t="s">
        <v>496</v>
      </c>
      <c r="E25" s="260" t="s">
        <v>497</v>
      </c>
      <c r="F25" s="260" t="s">
        <v>498</v>
      </c>
      <c r="G25" s="260" t="s">
        <v>497</v>
      </c>
      <c r="H25" s="260" t="s">
        <v>498</v>
      </c>
      <c r="I25" s="260">
        <v>1977</v>
      </c>
      <c r="J25" s="260">
        <v>2029</v>
      </c>
      <c r="K25" s="260">
        <v>1977</v>
      </c>
      <c r="L25" s="260">
        <v>10</v>
      </c>
      <c r="M25" s="260">
        <v>10</v>
      </c>
      <c r="N25" s="260">
        <v>0.4</v>
      </c>
      <c r="O25" s="260">
        <v>0.4</v>
      </c>
      <c r="P25" s="260" t="s">
        <v>499</v>
      </c>
      <c r="Q25" s="260" t="s">
        <v>500</v>
      </c>
      <c r="R25" s="260" t="s">
        <v>501</v>
      </c>
      <c r="S25" s="260" t="s">
        <v>404</v>
      </c>
      <c r="T25" s="260"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8"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6" t="str">
        <f>T1Year</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70" t="s">
        <v>5</v>
      </c>
      <c r="F7" s="270"/>
      <c r="G7" s="270"/>
      <c r="H7" s="270"/>
      <c r="I7" s="270"/>
      <c r="J7" s="270"/>
      <c r="K7" s="270"/>
      <c r="L7" s="270"/>
      <c r="M7" s="270"/>
      <c r="N7" s="270"/>
      <c r="O7" s="270"/>
      <c r="P7" s="270"/>
      <c r="Q7" s="270"/>
      <c r="R7" s="270"/>
      <c r="S7" s="270"/>
      <c r="T7" s="270"/>
      <c r="U7" s="270"/>
      <c r="V7" s="270"/>
      <c r="W7" s="270"/>
      <c r="X7" s="270"/>
      <c r="Y7" s="27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5" t="str">
        <f>T1Filial</f>
        <v>Акционерное общество  "ОРЭС-Владимирская область"</v>
      </c>
      <c r="F9" s="275"/>
      <c r="G9" s="275"/>
      <c r="H9" s="275"/>
      <c r="I9" s="275"/>
      <c r="J9" s="275"/>
      <c r="K9" s="275"/>
      <c r="L9" s="275"/>
      <c r="M9" s="275"/>
      <c r="N9" s="275"/>
      <c r="O9" s="275"/>
      <c r="P9" s="275"/>
      <c r="Q9" s="275"/>
      <c r="R9" s="275"/>
      <c r="S9" s="275"/>
      <c r="T9" s="275"/>
      <c r="U9" s="275"/>
      <c r="V9" s="275"/>
      <c r="W9" s="275"/>
      <c r="X9" s="275"/>
      <c r="Y9" s="275"/>
    </row>
    <row r="10" spans="1:27" s="7" customFormat="1" ht="18.75" customHeight="1">
      <c r="E10" s="273" t="s">
        <v>4</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5" t="str">
        <f>T1Code</f>
        <v>ЭL2629_034</v>
      </c>
      <c r="F12" s="275"/>
      <c r="G12" s="275"/>
      <c r="H12" s="275"/>
      <c r="I12" s="275"/>
      <c r="J12" s="275"/>
      <c r="K12" s="275"/>
      <c r="L12" s="275"/>
      <c r="M12" s="275"/>
      <c r="N12" s="275"/>
      <c r="O12" s="275"/>
      <c r="P12" s="275"/>
      <c r="Q12" s="275"/>
      <c r="R12" s="275"/>
      <c r="S12" s="275"/>
      <c r="T12" s="275"/>
      <c r="U12" s="275"/>
      <c r="V12" s="275"/>
      <c r="W12" s="275"/>
      <c r="X12" s="275"/>
      <c r="Y12" s="275"/>
    </row>
    <row r="13" spans="1:27" s="7" customFormat="1" ht="18.75" customHeight="1">
      <c r="E13" s="273" t="s">
        <v>3</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5" t="str">
        <f>T1Titul</f>
        <v>Строительство КТП взамен ТП-10 (Собинка) 1 шт</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73" t="s">
        <v>2</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c r="A19" s="269" t="s">
        <v>425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83" customFormat="1" ht="21" customHeight="1"/>
    <row r="21" spans="1:27" ht="15.75" customHeight="1">
      <c r="A21" s="290" t="s">
        <v>1</v>
      </c>
      <c r="B21" s="286" t="s">
        <v>426</v>
      </c>
      <c r="C21" s="287"/>
      <c r="D21" s="286" t="s">
        <v>427</v>
      </c>
      <c r="E21" s="287"/>
      <c r="F21" s="293" t="s">
        <v>415</v>
      </c>
      <c r="G21" s="295"/>
      <c r="H21" s="295"/>
      <c r="I21" s="294"/>
      <c r="J21" s="290" t="s">
        <v>428</v>
      </c>
      <c r="K21" s="286" t="s">
        <v>429</v>
      </c>
      <c r="L21" s="287"/>
      <c r="M21" s="286" t="s">
        <v>430</v>
      </c>
      <c r="N21" s="287"/>
      <c r="O21" s="286" t="s">
        <v>431</v>
      </c>
      <c r="P21" s="287"/>
      <c r="Q21" s="286" t="s">
        <v>432</v>
      </c>
      <c r="R21" s="287"/>
      <c r="S21" s="290" t="s">
        <v>433</v>
      </c>
      <c r="T21" s="290" t="s">
        <v>434</v>
      </c>
      <c r="U21" s="290" t="s">
        <v>435</v>
      </c>
      <c r="V21" s="286" t="s">
        <v>436</v>
      </c>
      <c r="W21" s="287"/>
      <c r="X21" s="293" t="s">
        <v>396</v>
      </c>
      <c r="Y21" s="295"/>
      <c r="Z21" s="293" t="s">
        <v>397</v>
      </c>
      <c r="AA21" s="295"/>
    </row>
    <row r="22" spans="1:27" ht="216" customHeight="1">
      <c r="A22" s="291"/>
      <c r="B22" s="288"/>
      <c r="C22" s="289"/>
      <c r="D22" s="288"/>
      <c r="E22" s="289"/>
      <c r="F22" s="293" t="s">
        <v>437</v>
      </c>
      <c r="G22" s="294"/>
      <c r="H22" s="293" t="s">
        <v>438</v>
      </c>
      <c r="I22" s="294"/>
      <c r="J22" s="292"/>
      <c r="K22" s="288"/>
      <c r="L22" s="289"/>
      <c r="M22" s="288"/>
      <c r="N22" s="289"/>
      <c r="O22" s="288"/>
      <c r="P22" s="289"/>
      <c r="Q22" s="288"/>
      <c r="R22" s="289"/>
      <c r="S22" s="292"/>
      <c r="T22" s="292"/>
      <c r="U22" s="292"/>
      <c r="V22" s="288"/>
      <c r="W22" s="289"/>
      <c r="X22" s="185" t="s">
        <v>398</v>
      </c>
      <c r="Y22" s="185" t="s">
        <v>399</v>
      </c>
      <c r="Z22" s="185" t="s">
        <v>400</v>
      </c>
      <c r="AA22" s="185" t="s">
        <v>401</v>
      </c>
    </row>
    <row r="23" spans="1:27" ht="60" customHeight="1">
      <c r="A23" s="292"/>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59">
        <v>1</v>
      </c>
      <c r="B25" s="259" t="s">
        <v>491</v>
      </c>
      <c r="C25" s="259" t="s">
        <v>491</v>
      </c>
      <c r="D25" s="259"/>
      <c r="E25" s="259"/>
      <c r="F25" s="259">
        <v>10</v>
      </c>
      <c r="G25" s="259">
        <v>10</v>
      </c>
      <c r="H25" s="259">
        <v>10</v>
      </c>
      <c r="I25" s="259">
        <v>10</v>
      </c>
      <c r="J25" s="259">
        <v>1971</v>
      </c>
      <c r="K25" s="259">
        <v>1</v>
      </c>
      <c r="L25" s="259">
        <v>1</v>
      </c>
      <c r="M25" s="259" t="s">
        <v>492</v>
      </c>
      <c r="N25" s="259" t="s">
        <v>492</v>
      </c>
      <c r="O25" s="259" t="s">
        <v>493</v>
      </c>
      <c r="P25" s="259" t="s">
        <v>493</v>
      </c>
      <c r="Q25" s="259">
        <v>11.2</v>
      </c>
      <c r="R25" s="259">
        <v>11.2</v>
      </c>
      <c r="S25" s="259">
        <v>2005</v>
      </c>
      <c r="T25" s="259">
        <v>2005</v>
      </c>
      <c r="U25" s="259">
        <v>1</v>
      </c>
      <c r="V25" s="259" t="s">
        <v>493</v>
      </c>
      <c r="W25" s="259" t="s">
        <v>493</v>
      </c>
      <c r="X25" s="259" t="s">
        <v>494</v>
      </c>
      <c r="Y25" s="259" t="s">
        <v>494</v>
      </c>
      <c r="Z25" s="259" t="s">
        <v>494</v>
      </c>
      <c r="AA25" s="259" t="s">
        <v>494</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G25" sqref="G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6" t="str">
        <f>T1Year</f>
        <v>Год раскрытия информации: 2026 год</v>
      </c>
      <c r="B5" s="266"/>
      <c r="C5" s="266"/>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0" t="s">
        <v>5</v>
      </c>
      <c r="B7" s="270"/>
      <c r="C7" s="270"/>
      <c r="D7" s="9"/>
      <c r="E7" s="9"/>
      <c r="F7" s="9"/>
      <c r="G7" s="9"/>
      <c r="H7" s="9"/>
      <c r="I7" s="9"/>
      <c r="J7" s="9"/>
      <c r="K7" s="9"/>
      <c r="L7" s="9"/>
      <c r="M7" s="9"/>
      <c r="N7" s="9"/>
      <c r="O7" s="9"/>
      <c r="P7" s="9"/>
      <c r="Q7" s="9"/>
      <c r="R7" s="9"/>
      <c r="S7" s="9"/>
      <c r="T7" s="9"/>
      <c r="U7" s="9"/>
    </row>
    <row r="8" spans="1:29" s="7" customFormat="1" ht="18.75">
      <c r="A8" s="270"/>
      <c r="B8" s="270"/>
      <c r="C8" s="270"/>
      <c r="D8" s="10"/>
      <c r="E8" s="10"/>
      <c r="F8" s="10"/>
      <c r="G8" s="10"/>
      <c r="H8" s="9"/>
      <c r="I8" s="9"/>
      <c r="J8" s="9"/>
      <c r="K8" s="9"/>
      <c r="L8" s="9"/>
      <c r="M8" s="9"/>
      <c r="N8" s="9"/>
      <c r="O8" s="9"/>
      <c r="P8" s="9"/>
      <c r="Q8" s="9"/>
      <c r="R8" s="9"/>
      <c r="S8" s="9"/>
      <c r="T8" s="9"/>
      <c r="U8" s="9"/>
    </row>
    <row r="9" spans="1:29" s="7" customFormat="1" ht="18.75">
      <c r="A9" s="272" t="str">
        <f>T1Filial</f>
        <v>Акционерное общество  "ОРЭС-Владимирская область"</v>
      </c>
      <c r="B9" s="272"/>
      <c r="C9" s="272"/>
      <c r="D9" s="6"/>
      <c r="E9" s="6"/>
      <c r="F9" s="6"/>
      <c r="G9" s="6"/>
      <c r="H9" s="9"/>
      <c r="I9" s="9"/>
      <c r="J9" s="9"/>
      <c r="K9" s="9"/>
      <c r="L9" s="9"/>
      <c r="M9" s="9"/>
      <c r="N9" s="9"/>
      <c r="O9" s="9"/>
      <c r="P9" s="9"/>
      <c r="Q9" s="9"/>
      <c r="R9" s="9"/>
      <c r="S9" s="9"/>
      <c r="T9" s="9"/>
      <c r="U9" s="9"/>
    </row>
    <row r="10" spans="1:29" s="7" customFormat="1" ht="18.75">
      <c r="A10" s="267" t="s">
        <v>4</v>
      </c>
      <c r="B10" s="267"/>
      <c r="C10" s="267"/>
      <c r="D10" s="4"/>
      <c r="E10" s="4"/>
      <c r="F10" s="4"/>
      <c r="G10" s="4"/>
      <c r="H10" s="9"/>
      <c r="I10" s="9"/>
      <c r="J10" s="9"/>
      <c r="K10" s="9"/>
      <c r="L10" s="9"/>
      <c r="M10" s="9"/>
      <c r="N10" s="9"/>
      <c r="O10" s="9"/>
      <c r="P10" s="9"/>
      <c r="Q10" s="9"/>
      <c r="R10" s="9"/>
      <c r="S10" s="9"/>
      <c r="T10" s="9"/>
      <c r="U10" s="9"/>
    </row>
    <row r="11" spans="1:29" s="7" customFormat="1" ht="18.75">
      <c r="A11" s="270"/>
      <c r="B11" s="270"/>
      <c r="C11" s="270"/>
      <c r="D11" s="10"/>
      <c r="E11" s="10"/>
      <c r="F11" s="10"/>
      <c r="G11" s="10"/>
      <c r="H11" s="9"/>
      <c r="I11" s="9"/>
      <c r="J11" s="9"/>
      <c r="K11" s="9"/>
      <c r="L11" s="9"/>
      <c r="M11" s="9"/>
      <c r="N11" s="9"/>
      <c r="O11" s="9"/>
      <c r="P11" s="9"/>
      <c r="Q11" s="9"/>
      <c r="R11" s="9"/>
      <c r="S11" s="9"/>
      <c r="T11" s="9"/>
      <c r="U11" s="9"/>
    </row>
    <row r="12" spans="1:29" s="7" customFormat="1" ht="18.75">
      <c r="A12" s="296" t="str">
        <f>T1Code</f>
        <v>ЭL2629_034</v>
      </c>
      <c r="B12" s="272"/>
      <c r="C12" s="272"/>
      <c r="D12" s="6"/>
      <c r="E12" s="6"/>
      <c r="F12" s="6"/>
      <c r="G12" s="6"/>
      <c r="H12" s="9"/>
      <c r="I12" s="9"/>
      <c r="J12" s="9"/>
      <c r="K12" s="9"/>
      <c r="L12" s="9"/>
      <c r="M12" s="9"/>
      <c r="N12" s="9"/>
      <c r="O12" s="9"/>
      <c r="P12" s="9"/>
      <c r="Q12" s="9"/>
      <c r="R12" s="9"/>
      <c r="S12" s="9"/>
      <c r="T12" s="9"/>
      <c r="U12" s="9"/>
    </row>
    <row r="13" spans="1:29" s="7" customFormat="1" ht="18.75">
      <c r="A13" s="267" t="s">
        <v>3</v>
      </c>
      <c r="B13" s="267"/>
      <c r="C13" s="267"/>
      <c r="D13" s="4"/>
      <c r="E13" s="4"/>
      <c r="F13" s="4"/>
      <c r="G13" s="4"/>
      <c r="H13" s="9"/>
      <c r="I13" s="9"/>
      <c r="J13" s="9"/>
      <c r="K13" s="9"/>
      <c r="L13" s="9"/>
      <c r="M13" s="9"/>
      <c r="N13" s="9"/>
      <c r="O13" s="9"/>
      <c r="P13" s="9"/>
      <c r="Q13" s="9"/>
      <c r="R13" s="9"/>
      <c r="S13" s="9"/>
      <c r="T13" s="9"/>
      <c r="U13" s="9"/>
    </row>
    <row r="14" spans="1:29" s="7" customFormat="1" ht="15.75" customHeight="1">
      <c r="A14" s="276"/>
      <c r="B14" s="276"/>
      <c r="C14" s="276"/>
      <c r="D14" s="3"/>
      <c r="E14" s="3"/>
      <c r="F14" s="3"/>
      <c r="G14" s="3"/>
      <c r="H14" s="3"/>
      <c r="I14" s="3"/>
      <c r="J14" s="3"/>
      <c r="K14" s="3"/>
      <c r="L14" s="3"/>
      <c r="M14" s="3"/>
      <c r="N14" s="3"/>
      <c r="O14" s="3"/>
      <c r="P14" s="3"/>
      <c r="Q14" s="3"/>
      <c r="R14" s="3"/>
      <c r="S14" s="3"/>
      <c r="T14" s="3"/>
      <c r="U14" s="3"/>
    </row>
    <row r="15" spans="1:29" s="2" customFormat="1" ht="126" customHeight="1">
      <c r="A15" s="274" t="str">
        <f>T1Titul</f>
        <v>Строительство КТП взамен ТП-10 (Собинка) 1 шт</v>
      </c>
      <c r="B15" s="274"/>
      <c r="C15" s="274"/>
      <c r="D15" s="6"/>
      <c r="E15" s="6"/>
      <c r="F15" s="6"/>
      <c r="G15" s="6"/>
      <c r="H15" s="6"/>
      <c r="I15" s="6"/>
      <c r="J15" s="6"/>
      <c r="K15" s="6"/>
      <c r="L15" s="6"/>
      <c r="M15" s="6"/>
      <c r="N15" s="6"/>
      <c r="O15" s="6"/>
      <c r="P15" s="6"/>
      <c r="Q15" s="6"/>
      <c r="R15" s="6"/>
      <c r="S15" s="6"/>
      <c r="T15" s="6"/>
      <c r="U15" s="6"/>
    </row>
    <row r="16" spans="1:29" s="2" customFormat="1" ht="15" customHeight="1">
      <c r="A16" s="267" t="s">
        <v>2</v>
      </c>
      <c r="B16" s="267"/>
      <c r="C16" s="267"/>
      <c r="D16" s="4"/>
      <c r="E16" s="4"/>
      <c r="F16" s="4"/>
      <c r="G16" s="4"/>
      <c r="H16" s="4"/>
      <c r="I16" s="4"/>
      <c r="J16" s="4"/>
      <c r="K16" s="4"/>
      <c r="L16" s="4"/>
      <c r="M16" s="4"/>
      <c r="N16" s="4"/>
      <c r="O16" s="4"/>
      <c r="P16" s="4"/>
      <c r="Q16" s="4"/>
      <c r="R16" s="4"/>
      <c r="S16" s="4"/>
      <c r="T16" s="4"/>
      <c r="U16" s="4"/>
    </row>
    <row r="17" spans="1:21" s="2" customFormat="1" ht="15" customHeight="1">
      <c r="A17" s="276"/>
      <c r="B17" s="276"/>
      <c r="C17" s="276"/>
      <c r="D17" s="3"/>
      <c r="E17" s="3"/>
      <c r="F17" s="3"/>
      <c r="G17" s="3"/>
      <c r="H17" s="3"/>
      <c r="I17" s="3"/>
      <c r="J17" s="3"/>
      <c r="K17" s="3"/>
      <c r="L17" s="3"/>
      <c r="M17" s="3"/>
      <c r="N17" s="3"/>
      <c r="O17" s="3"/>
      <c r="P17" s="3"/>
      <c r="Q17" s="3"/>
      <c r="R17" s="3"/>
    </row>
    <row r="18" spans="1:21" s="2" customFormat="1" ht="27.75" customHeight="1">
      <c r="A18" s="274" t="s">
        <v>198</v>
      </c>
      <c r="B18" s="274"/>
      <c r="C18" s="27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4.75" customHeight="1">
      <c r="A22" s="91" t="s">
        <v>61</v>
      </c>
      <c r="B22" s="18" t="s">
        <v>203</v>
      </c>
      <c r="C22" s="92" t="s">
        <v>489</v>
      </c>
      <c r="D22" s="4"/>
      <c r="E22" s="4"/>
      <c r="F22" s="3"/>
      <c r="G22" s="3"/>
      <c r="H22" s="3"/>
      <c r="I22" s="3"/>
      <c r="J22" s="3"/>
      <c r="K22" s="3"/>
      <c r="L22" s="3"/>
      <c r="M22" s="3"/>
      <c r="N22" s="3"/>
      <c r="O22" s="3"/>
      <c r="P22" s="3"/>
    </row>
    <row r="23" spans="1:21" ht="63">
      <c r="A23" s="91" t="s">
        <v>59</v>
      </c>
      <c r="B23" s="17" t="s">
        <v>56</v>
      </c>
      <c r="C23" s="101" t="s">
        <v>472</v>
      </c>
    </row>
    <row r="24" spans="1:21" ht="63" customHeight="1">
      <c r="A24" s="91" t="s">
        <v>58</v>
      </c>
      <c r="B24" s="17" t="s">
        <v>279</v>
      </c>
      <c r="C24" s="93" t="s">
        <v>479</v>
      </c>
    </row>
    <row r="25" spans="1:21" ht="63" customHeight="1">
      <c r="A25" s="91" t="s">
        <v>57</v>
      </c>
      <c r="B25" s="17" t="s">
        <v>213</v>
      </c>
      <c r="C25" s="93" t="s">
        <v>475</v>
      </c>
      <c r="E25" s="215"/>
    </row>
    <row r="26" spans="1:21" ht="42.75" customHeight="1">
      <c r="A26" s="91" t="s">
        <v>55</v>
      </c>
      <c r="B26" s="17" t="s">
        <v>162</v>
      </c>
      <c r="C26" s="93" t="s">
        <v>289</v>
      </c>
    </row>
    <row r="27" spans="1:21" ht="59.25" customHeight="1">
      <c r="A27" s="91" t="s">
        <v>54</v>
      </c>
      <c r="B27" s="17" t="s">
        <v>204</v>
      </c>
      <c r="C27" s="93" t="s">
        <v>490</v>
      </c>
    </row>
    <row r="28" spans="1:21" ht="42.75" customHeight="1">
      <c r="A28" s="91" t="s">
        <v>52</v>
      </c>
      <c r="B28" s="17" t="s">
        <v>53</v>
      </c>
      <c r="C28" s="93">
        <v>2029</v>
      </c>
    </row>
    <row r="29" spans="1:21" ht="42.75" customHeight="1">
      <c r="A29" s="91" t="s">
        <v>50</v>
      </c>
      <c r="B29" s="16" t="s">
        <v>51</v>
      </c>
      <c r="C29" s="93">
        <v>2029</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6"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70" t="s">
        <v>5</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9"/>
      <c r="AB6" s="9"/>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9"/>
      <c r="AB7" s="9"/>
    </row>
    <row r="8" spans="1:28">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6"/>
      <c r="AB8" s="6"/>
    </row>
    <row r="9" spans="1:28" ht="15.75">
      <c r="A9" s="273" t="s">
        <v>4</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4"/>
      <c r="AB9" s="4"/>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9"/>
      <c r="AB10" s="9"/>
    </row>
    <row r="11" spans="1:28">
      <c r="A11" s="275" t="str">
        <f>T1Code</f>
        <v>ЭL2629_034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6"/>
      <c r="AB11" s="6"/>
    </row>
    <row r="12" spans="1:28" ht="15.75">
      <c r="A12" s="273" t="s">
        <v>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4"/>
      <c r="AB12" s="4"/>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8"/>
      <c r="AB13" s="8"/>
    </row>
    <row r="14" spans="1:28">
      <c r="A14" s="275" t="str">
        <f>T1Titul</f>
        <v>Строительство КТП взамен ТП-10 (Собинка)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6"/>
      <c r="AB14" s="6"/>
    </row>
    <row r="15" spans="1:28" ht="15.75">
      <c r="A15" s="273" t="s">
        <v>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4"/>
      <c r="AB15" s="4"/>
    </row>
    <row r="16" spans="1:28">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4"/>
      <c r="AB16" s="174"/>
    </row>
    <row r="17" spans="1:2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4"/>
      <c r="AB17" s="174"/>
    </row>
    <row r="18" spans="1:28">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4"/>
      <c r="AB18" s="174"/>
    </row>
    <row r="19" spans="1:2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4"/>
      <c r="AB19" s="174"/>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4"/>
      <c r="AB20" s="174"/>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4"/>
      <c r="AB21" s="174"/>
    </row>
    <row r="22" spans="1:28">
      <c r="A22" s="298" t="s">
        <v>359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5"/>
      <c r="AB22" s="175"/>
    </row>
    <row r="23" spans="1:28" ht="32.25" customHeight="1">
      <c r="A23" s="300" t="s">
        <v>360</v>
      </c>
      <c r="B23" s="301"/>
      <c r="C23" s="301"/>
      <c r="D23" s="301"/>
      <c r="E23" s="301"/>
      <c r="F23" s="301"/>
      <c r="G23" s="301"/>
      <c r="H23" s="301"/>
      <c r="I23" s="301"/>
      <c r="J23" s="301"/>
      <c r="K23" s="301"/>
      <c r="L23" s="302"/>
      <c r="M23" s="299" t="s">
        <v>361</v>
      </c>
      <c r="N23" s="299"/>
      <c r="O23" s="299"/>
      <c r="P23" s="299"/>
      <c r="Q23" s="299"/>
      <c r="R23" s="299"/>
      <c r="S23" s="299"/>
      <c r="T23" s="299"/>
      <c r="U23" s="299"/>
      <c r="V23" s="299"/>
      <c r="W23" s="299"/>
      <c r="X23" s="299"/>
      <c r="Y23" s="299"/>
      <c r="Z23" s="299"/>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60">
      <c r="A26" s="376" t="s">
        <v>505</v>
      </c>
      <c r="B26" s="376"/>
      <c r="C26" s="376">
        <v>1.2500000000582077</v>
      </c>
      <c r="D26" s="376">
        <v>670</v>
      </c>
      <c r="E26" s="376"/>
      <c r="F26" s="376">
        <v>837.50000003899913</v>
      </c>
      <c r="G26" s="376"/>
      <c r="H26" s="376">
        <v>107491</v>
      </c>
      <c r="I26" s="376">
        <v>7.7913499738489654E-3</v>
      </c>
      <c r="J26" s="376">
        <v>6.2330799787889222E-3</v>
      </c>
      <c r="K26" s="376"/>
      <c r="L26" s="376"/>
      <c r="M26" s="376">
        <v>2029</v>
      </c>
      <c r="N26" s="376">
        <v>0</v>
      </c>
      <c r="O26" s="376">
        <v>0</v>
      </c>
      <c r="P26" s="376">
        <v>0</v>
      </c>
      <c r="Q26" s="376">
        <v>0</v>
      </c>
      <c r="R26" s="376">
        <v>107491</v>
      </c>
      <c r="S26" s="376">
        <v>0</v>
      </c>
      <c r="T26" s="376">
        <v>0</v>
      </c>
      <c r="U26" s="376"/>
      <c r="V26" s="376"/>
      <c r="W26" s="376">
        <v>-7.7913499738489654E-3</v>
      </c>
      <c r="X26" s="376">
        <v>-6.2330799787889222E-3</v>
      </c>
      <c r="Y26" s="376"/>
      <c r="Z26" s="376" t="s">
        <v>506</v>
      </c>
    </row>
    <row r="27" spans="1:28">
      <c r="A27" s="376"/>
      <c r="B27" s="376" t="s">
        <v>495</v>
      </c>
      <c r="C27" s="376">
        <v>1.2500000000582077</v>
      </c>
      <c r="D27" s="376">
        <v>670</v>
      </c>
      <c r="E27" s="376"/>
      <c r="F27" s="376">
        <v>837.50000003899913</v>
      </c>
      <c r="G27" s="376"/>
      <c r="H27" s="376">
        <v>107491</v>
      </c>
      <c r="I27" s="376">
        <v>7.7913499738489654E-3</v>
      </c>
      <c r="J27" s="376">
        <v>6.2330799787889222E-3</v>
      </c>
      <c r="K27" s="376" t="s">
        <v>507</v>
      </c>
      <c r="L27" s="376" t="s">
        <v>508</v>
      </c>
      <c r="M27" s="376"/>
      <c r="N27" s="376"/>
      <c r="O27" s="376"/>
      <c r="P27" s="376"/>
      <c r="Q27" s="376"/>
      <c r="R27" s="376"/>
      <c r="S27" s="376"/>
      <c r="T27" s="376"/>
      <c r="U27" s="376"/>
      <c r="V27" s="376"/>
      <c r="W27" s="376"/>
      <c r="X27" s="376"/>
      <c r="Y27" s="376"/>
      <c r="Z27" s="376"/>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6" t="str">
        <f>T1Year</f>
        <v>Год раскрытия информации: 2026 год</v>
      </c>
      <c r="B5" s="266"/>
      <c r="C5" s="266"/>
      <c r="D5" s="266"/>
      <c r="E5" s="266"/>
      <c r="F5" s="266"/>
      <c r="G5" s="266"/>
      <c r="H5" s="266"/>
      <c r="I5" s="266"/>
      <c r="J5" s="266"/>
      <c r="K5" s="266"/>
      <c r="L5" s="266"/>
      <c r="M5" s="266"/>
      <c r="N5" s="266"/>
      <c r="O5" s="266"/>
      <c r="P5" s="33"/>
      <c r="Q5" s="33"/>
      <c r="R5" s="33"/>
      <c r="S5" s="33"/>
      <c r="T5" s="33"/>
      <c r="U5" s="33"/>
      <c r="V5" s="33"/>
      <c r="W5" s="33"/>
      <c r="X5" s="33"/>
      <c r="Y5" s="33"/>
      <c r="Z5" s="33"/>
      <c r="AA5" s="33"/>
      <c r="AB5" s="33"/>
    </row>
    <row r="6" spans="1:28" s="7" customFormat="1" ht="18.75">
      <c r="A6" s="12"/>
      <c r="B6" s="12"/>
      <c r="L6" s="11"/>
    </row>
    <row r="7" spans="1:28" s="7" customFormat="1" ht="18.75">
      <c r="A7" s="270" t="s">
        <v>5</v>
      </c>
      <c r="B7" s="270"/>
      <c r="C7" s="270"/>
      <c r="D7" s="270"/>
      <c r="E7" s="270"/>
      <c r="F7" s="270"/>
      <c r="G7" s="270"/>
      <c r="H7" s="270"/>
      <c r="I7" s="270"/>
      <c r="J7" s="270"/>
      <c r="K7" s="270"/>
      <c r="L7" s="270"/>
      <c r="M7" s="270"/>
      <c r="N7" s="270"/>
      <c r="O7" s="270"/>
      <c r="P7" s="9"/>
      <c r="Q7" s="9"/>
      <c r="R7" s="9"/>
      <c r="S7" s="9"/>
      <c r="T7" s="9"/>
      <c r="U7" s="9"/>
      <c r="V7" s="9"/>
      <c r="W7" s="9"/>
      <c r="X7" s="9"/>
      <c r="Y7" s="9"/>
      <c r="Z7" s="9"/>
    </row>
    <row r="8" spans="1:28" s="7" customFormat="1" ht="18.75">
      <c r="A8" s="270"/>
      <c r="B8" s="270"/>
      <c r="C8" s="270"/>
      <c r="D8" s="270"/>
      <c r="E8" s="270"/>
      <c r="F8" s="270"/>
      <c r="G8" s="270"/>
      <c r="H8" s="270"/>
      <c r="I8" s="270"/>
      <c r="J8" s="270"/>
      <c r="K8" s="270"/>
      <c r="L8" s="270"/>
      <c r="M8" s="270"/>
      <c r="N8" s="270"/>
      <c r="O8" s="270"/>
      <c r="P8" s="9"/>
      <c r="Q8" s="9"/>
      <c r="R8" s="9"/>
      <c r="S8" s="9"/>
      <c r="T8" s="9"/>
      <c r="U8" s="9"/>
      <c r="V8" s="9"/>
      <c r="W8" s="9"/>
      <c r="X8" s="9"/>
      <c r="Y8" s="9"/>
      <c r="Z8" s="9"/>
    </row>
    <row r="9" spans="1:28" s="7" customFormat="1" ht="18.75">
      <c r="A9" s="275" t="str">
        <f>T1Filial</f>
        <v>Акционерное общество  "ОРЭС-Владимирская область"</v>
      </c>
      <c r="B9" s="275"/>
      <c r="C9" s="275"/>
      <c r="D9" s="275"/>
      <c r="E9" s="275"/>
      <c r="F9" s="275"/>
      <c r="G9" s="275"/>
      <c r="H9" s="275"/>
      <c r="I9" s="275"/>
      <c r="J9" s="275"/>
      <c r="K9" s="275"/>
      <c r="L9" s="275"/>
      <c r="M9" s="275"/>
      <c r="N9" s="275"/>
      <c r="O9" s="275"/>
      <c r="P9" s="9"/>
      <c r="Q9" s="9"/>
      <c r="R9" s="9"/>
      <c r="S9" s="9"/>
      <c r="T9" s="9"/>
      <c r="U9" s="9"/>
      <c r="V9" s="9"/>
      <c r="W9" s="9"/>
      <c r="X9" s="9"/>
      <c r="Y9" s="9"/>
      <c r="Z9" s="9"/>
    </row>
    <row r="10" spans="1:28" s="7" customFormat="1" ht="18.75">
      <c r="A10" s="273" t="s">
        <v>4</v>
      </c>
      <c r="B10" s="273"/>
      <c r="C10" s="273"/>
      <c r="D10" s="273"/>
      <c r="E10" s="273"/>
      <c r="F10" s="273"/>
      <c r="G10" s="273"/>
      <c r="H10" s="273"/>
      <c r="I10" s="273"/>
      <c r="J10" s="273"/>
      <c r="K10" s="273"/>
      <c r="L10" s="273"/>
      <c r="M10" s="273"/>
      <c r="N10" s="273"/>
      <c r="O10" s="273"/>
      <c r="P10" s="9"/>
      <c r="Q10" s="9"/>
      <c r="R10" s="9"/>
      <c r="S10" s="9"/>
      <c r="T10" s="9"/>
      <c r="U10" s="9"/>
      <c r="V10" s="9"/>
      <c r="W10" s="9"/>
      <c r="X10" s="9"/>
      <c r="Y10" s="9"/>
      <c r="Z10" s="9"/>
    </row>
    <row r="11" spans="1:28" s="7" customFormat="1" ht="18.75">
      <c r="A11" s="270"/>
      <c r="B11" s="270"/>
      <c r="C11" s="270"/>
      <c r="D11" s="270"/>
      <c r="E11" s="270"/>
      <c r="F11" s="270"/>
      <c r="G11" s="270"/>
      <c r="H11" s="270"/>
      <c r="I11" s="270"/>
      <c r="J11" s="270"/>
      <c r="K11" s="270"/>
      <c r="L11" s="270"/>
      <c r="M11" s="270"/>
      <c r="N11" s="270"/>
      <c r="O11" s="270"/>
      <c r="P11" s="9"/>
      <c r="Q11" s="9"/>
      <c r="R11" s="9"/>
      <c r="S11" s="9"/>
      <c r="T11" s="9"/>
      <c r="U11" s="9"/>
      <c r="V11" s="9"/>
      <c r="W11" s="9"/>
      <c r="X11" s="9"/>
      <c r="Y11" s="9"/>
      <c r="Z11" s="9"/>
    </row>
    <row r="12" spans="1:28" s="7" customFormat="1" ht="18.75">
      <c r="A12" s="275" t="str">
        <f>T1Code</f>
        <v>ЭL2629_034</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7" customFormat="1" ht="18.75">
      <c r="A13" s="273" t="s">
        <v>3</v>
      </c>
      <c r="B13" s="273"/>
      <c r="C13" s="273"/>
      <c r="D13" s="273"/>
      <c r="E13" s="273"/>
      <c r="F13" s="273"/>
      <c r="G13" s="273"/>
      <c r="H13" s="273"/>
      <c r="I13" s="273"/>
      <c r="J13" s="273"/>
      <c r="K13" s="273"/>
      <c r="L13" s="273"/>
      <c r="M13" s="273"/>
      <c r="N13" s="273"/>
      <c r="O13" s="273"/>
      <c r="P13" s="9"/>
      <c r="Q13" s="9"/>
      <c r="R13" s="9"/>
      <c r="S13" s="9"/>
      <c r="T13" s="9"/>
      <c r="U13" s="9"/>
      <c r="V13" s="9"/>
      <c r="W13" s="9"/>
      <c r="X13" s="9"/>
      <c r="Y13" s="9"/>
      <c r="Z13" s="9"/>
    </row>
    <row r="14" spans="1:28" s="7" customFormat="1" ht="15.75" customHeight="1">
      <c r="A14" s="276"/>
      <c r="B14" s="276"/>
      <c r="C14" s="276"/>
      <c r="D14" s="276"/>
      <c r="E14" s="276"/>
      <c r="F14" s="276"/>
      <c r="G14" s="276"/>
      <c r="H14" s="276"/>
      <c r="I14" s="276"/>
      <c r="J14" s="276"/>
      <c r="K14" s="276"/>
      <c r="L14" s="276"/>
      <c r="M14" s="276"/>
      <c r="N14" s="276"/>
      <c r="O14" s="276"/>
      <c r="P14" s="3"/>
      <c r="Q14" s="3"/>
      <c r="R14" s="3"/>
      <c r="S14" s="3"/>
      <c r="T14" s="3"/>
      <c r="U14" s="3"/>
      <c r="V14" s="3"/>
      <c r="W14" s="3"/>
      <c r="X14" s="3"/>
      <c r="Y14" s="3"/>
      <c r="Z14" s="3"/>
    </row>
    <row r="15" spans="1:28" s="2" customFormat="1" ht="12">
      <c r="A15" s="275" t="str">
        <f>T1Titul</f>
        <v>Строительство КТП взамен ТП-10 (Собинка) 1 шт</v>
      </c>
      <c r="B15" s="275"/>
      <c r="C15" s="275"/>
      <c r="D15" s="275"/>
      <c r="E15" s="275"/>
      <c r="F15" s="275"/>
      <c r="G15" s="275"/>
      <c r="H15" s="275"/>
      <c r="I15" s="275"/>
      <c r="J15" s="275"/>
      <c r="K15" s="275"/>
      <c r="L15" s="275"/>
      <c r="M15" s="275"/>
      <c r="N15" s="275"/>
      <c r="O15" s="275"/>
      <c r="P15" s="6"/>
      <c r="Q15" s="6"/>
      <c r="R15" s="6"/>
      <c r="S15" s="6"/>
      <c r="T15" s="6"/>
      <c r="U15" s="6"/>
      <c r="V15" s="6"/>
      <c r="W15" s="6"/>
      <c r="X15" s="6"/>
      <c r="Y15" s="6"/>
      <c r="Z15" s="6"/>
    </row>
    <row r="16" spans="1:28" s="2" customFormat="1" ht="15" customHeight="1">
      <c r="A16" s="273" t="s">
        <v>2</v>
      </c>
      <c r="B16" s="273"/>
      <c r="C16" s="273"/>
      <c r="D16" s="273"/>
      <c r="E16" s="273"/>
      <c r="F16" s="273"/>
      <c r="G16" s="273"/>
      <c r="H16" s="273"/>
      <c r="I16" s="273"/>
      <c r="J16" s="273"/>
      <c r="K16" s="273"/>
      <c r="L16" s="273"/>
      <c r="M16" s="273"/>
      <c r="N16" s="273"/>
      <c r="O16" s="273"/>
      <c r="P16" s="4"/>
      <c r="Q16" s="4"/>
      <c r="R16" s="4"/>
      <c r="S16" s="4"/>
      <c r="T16" s="4"/>
      <c r="U16" s="4"/>
      <c r="V16" s="4"/>
      <c r="W16" s="4"/>
      <c r="X16" s="4"/>
      <c r="Y16" s="4"/>
      <c r="Z16" s="4"/>
    </row>
    <row r="17" spans="1:26" s="2" customFormat="1" ht="15" customHeight="1">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c r="A18" s="303" t="s">
        <v>439</v>
      </c>
      <c r="B18" s="303"/>
      <c r="C18" s="303"/>
      <c r="D18" s="303"/>
      <c r="E18" s="303"/>
      <c r="F18" s="303"/>
      <c r="G18" s="303"/>
      <c r="H18" s="303"/>
      <c r="I18" s="303"/>
      <c r="J18" s="303"/>
      <c r="K18" s="303"/>
      <c r="L18" s="303"/>
      <c r="M18" s="303"/>
      <c r="N18" s="303"/>
      <c r="O18" s="303"/>
      <c r="P18" s="5"/>
      <c r="Q18" s="5"/>
      <c r="R18" s="5"/>
      <c r="S18" s="5"/>
      <c r="T18" s="5"/>
      <c r="U18" s="5"/>
      <c r="V18" s="5"/>
      <c r="W18" s="5"/>
      <c r="X18" s="5"/>
      <c r="Y18" s="5"/>
      <c r="Z18" s="5"/>
    </row>
    <row r="19" spans="1:26" s="2" customFormat="1" ht="78" customHeight="1">
      <c r="A19" s="277" t="s">
        <v>1</v>
      </c>
      <c r="B19" s="277" t="s">
        <v>440</v>
      </c>
      <c r="C19" s="277" t="s">
        <v>441</v>
      </c>
      <c r="D19" s="277" t="s">
        <v>442</v>
      </c>
      <c r="E19" s="304" t="s">
        <v>443</v>
      </c>
      <c r="F19" s="305"/>
      <c r="G19" s="305"/>
      <c r="H19" s="305"/>
      <c r="I19" s="306"/>
      <c r="J19" s="277" t="s">
        <v>444</v>
      </c>
      <c r="K19" s="277"/>
      <c r="L19" s="277"/>
      <c r="M19" s="277"/>
      <c r="N19" s="277"/>
      <c r="O19" s="277"/>
      <c r="P19" s="3"/>
      <c r="Q19" s="3"/>
      <c r="R19" s="3"/>
      <c r="S19" s="3"/>
      <c r="T19" s="3"/>
      <c r="U19" s="3"/>
      <c r="V19" s="3"/>
      <c r="W19" s="3"/>
    </row>
    <row r="20" spans="1:26" s="2" customFormat="1" ht="51" customHeight="1">
      <c r="A20" s="277"/>
      <c r="B20" s="277"/>
      <c r="C20" s="277"/>
      <c r="D20" s="277"/>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18" sqref="B18"/>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08" t="s">
        <v>481</v>
      </c>
      <c r="B5" s="308"/>
      <c r="C5" s="308"/>
      <c r="D5" s="308"/>
      <c r="E5" s="308"/>
      <c r="F5" s="308"/>
      <c r="G5" s="308"/>
      <c r="H5" s="308"/>
      <c r="I5" s="308"/>
      <c r="J5" s="308"/>
      <c r="K5" s="308"/>
    </row>
    <row r="6" spans="1:11">
      <c r="A6" s="309"/>
      <c r="B6" s="309"/>
      <c r="C6" s="309"/>
      <c r="D6" s="309"/>
      <c r="E6" s="309"/>
      <c r="F6" s="309"/>
      <c r="G6" s="309"/>
      <c r="H6" s="309"/>
      <c r="I6" s="309"/>
      <c r="J6" s="246"/>
      <c r="K6" s="246"/>
    </row>
    <row r="7" spans="1:11">
      <c r="A7" s="310" t="s">
        <v>477</v>
      </c>
      <c r="B7" s="310"/>
      <c r="C7" s="310"/>
      <c r="D7" s="310"/>
      <c r="E7" s="310"/>
      <c r="F7" s="310"/>
      <c r="G7" s="310"/>
      <c r="H7" s="310"/>
      <c r="I7" s="310"/>
      <c r="J7" s="246"/>
      <c r="K7" s="247" t="s">
        <v>295</v>
      </c>
    </row>
    <row r="8" spans="1:11">
      <c r="A8" s="310"/>
      <c r="B8" s="310"/>
      <c r="C8" s="310"/>
      <c r="D8" s="310"/>
      <c r="E8" s="310"/>
      <c r="F8" s="310"/>
      <c r="G8" s="310"/>
      <c r="H8" s="310"/>
      <c r="I8" s="310"/>
      <c r="J8" s="246"/>
      <c r="K8" s="247" t="s">
        <v>296</v>
      </c>
    </row>
    <row r="9" spans="1:11">
      <c r="A9" s="310"/>
      <c r="B9" s="310"/>
      <c r="C9" s="310"/>
      <c r="D9" s="310"/>
      <c r="E9" s="310"/>
      <c r="F9" s="310"/>
      <c r="G9" s="310"/>
      <c r="H9" s="310"/>
      <c r="I9" s="310"/>
      <c r="J9" s="246"/>
      <c r="K9" s="247"/>
    </row>
    <row r="10" spans="1:11">
      <c r="A10" s="310"/>
      <c r="B10" s="310"/>
      <c r="C10" s="310"/>
      <c r="D10" s="310"/>
      <c r="E10" s="310"/>
      <c r="F10" s="310"/>
      <c r="G10" s="310"/>
      <c r="H10" s="310"/>
      <c r="I10" s="310"/>
      <c r="J10" s="246"/>
      <c r="K10" s="248" t="s">
        <v>297</v>
      </c>
    </row>
    <row r="11" spans="1:11">
      <c r="A11" s="310"/>
      <c r="B11" s="310"/>
      <c r="C11" s="310"/>
      <c r="D11" s="310"/>
      <c r="E11" s="310"/>
      <c r="F11" s="310"/>
      <c r="G11" s="310"/>
      <c r="H11" s="310"/>
      <c r="I11" s="310"/>
      <c r="J11" s="246"/>
      <c r="K11" s="247"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9612.9416393442643</v>
      </c>
    </row>
    <row r="15" spans="1:11">
      <c r="A15" s="223" t="s">
        <v>482</v>
      </c>
      <c r="B15" s="134">
        <v>2029</v>
      </c>
    </row>
    <row r="16" spans="1:11" hidden="1">
      <c r="A16" s="223"/>
      <c r="B16" s="252"/>
    </row>
    <row r="17" spans="1:14">
      <c r="A17" s="131" t="s">
        <v>304</v>
      </c>
      <c r="B17" s="249">
        <v>0</v>
      </c>
    </row>
    <row r="18" spans="1:14">
      <c r="A18" s="133" t="s">
        <v>305</v>
      </c>
      <c r="B18" s="134">
        <v>20</v>
      </c>
      <c r="D18" s="126" t="s">
        <v>306</v>
      </c>
    </row>
    <row r="19" spans="1:14" ht="16.5" thickBot="1">
      <c r="A19" s="135" t="s">
        <v>307</v>
      </c>
      <c r="B19" s="253">
        <v>1</v>
      </c>
      <c r="D19" s="307" t="s">
        <v>308</v>
      </c>
      <c r="E19" s="307"/>
      <c r="F19" s="224">
        <f ca="1">IF((B83+B84)&lt;=7,B83+B84,"не окупается")</f>
        <v>2.8285825096969037</v>
      </c>
      <c r="N19" s="136"/>
    </row>
    <row r="20" spans="1:14">
      <c r="A20" s="130" t="s">
        <v>309</v>
      </c>
      <c r="B20" s="134">
        <v>0</v>
      </c>
      <c r="D20" s="307" t="s">
        <v>310</v>
      </c>
      <c r="E20" s="307"/>
      <c r="F20" s="224">
        <f ca="1">IF((B86+B87)&lt;=7,B86+B87,"не окупается")</f>
        <v>4.3277437102993748</v>
      </c>
    </row>
    <row r="21" spans="1:14">
      <c r="A21" s="131" t="s">
        <v>311</v>
      </c>
      <c r="B21" s="249">
        <v>6</v>
      </c>
      <c r="D21" s="307" t="s">
        <v>483</v>
      </c>
      <c r="E21" s="307"/>
      <c r="F21" s="225">
        <f>H80</f>
        <v>443.59281168566804</v>
      </c>
    </row>
    <row r="22" spans="1:14">
      <c r="A22" s="131" t="s">
        <v>312</v>
      </c>
      <c r="B22" s="249">
        <v>2</v>
      </c>
      <c r="D22" s="307" t="s">
        <v>313</v>
      </c>
      <c r="E22" s="307"/>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9612.9416393442643</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484</v>
      </c>
      <c r="B40" s="250">
        <v>36.720630356019996</v>
      </c>
      <c r="C40" s="251"/>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485</v>
      </c>
      <c r="B41" s="250">
        <v>500</v>
      </c>
      <c r="C41" s="250">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31">
        <f>B30+B40+B41</f>
        <v>10149.662269700284</v>
      </c>
      <c r="C42" s="231">
        <f>C41</f>
        <v>200</v>
      </c>
      <c r="D42" s="231">
        <f>-B64+D41</f>
        <v>2737.415567425071</v>
      </c>
      <c r="E42" s="231">
        <f t="shared" ref="E42:AF42" si="1">-C64+E41</f>
        <v>200</v>
      </c>
      <c r="F42" s="231">
        <f t="shared" si="1"/>
        <v>764.19212136446447</v>
      </c>
      <c r="G42" s="231">
        <f t="shared" si="1"/>
        <v>200</v>
      </c>
      <c r="H42" s="231">
        <f t="shared" si="1"/>
        <v>270.88625984931281</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10149.662269700284</v>
      </c>
      <c r="C51" s="232">
        <f>C42*$B$19</f>
        <v>200</v>
      </c>
      <c r="D51" s="232">
        <f>D42*$B$19</f>
        <v>2737.415567425071</v>
      </c>
      <c r="E51" s="232">
        <f t="shared" ref="E51:AF51" si="2">E42*$B$19</f>
        <v>200</v>
      </c>
      <c r="F51" s="232">
        <f t="shared" si="2"/>
        <v>764.19212136446447</v>
      </c>
      <c r="G51" s="232">
        <f t="shared" si="2"/>
        <v>200</v>
      </c>
      <c r="H51" s="232">
        <f t="shared" si="2"/>
        <v>270.88625984931281</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486</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10149.662269700284</v>
      </c>
      <c r="C59" s="232">
        <f>C51+C52</f>
        <v>200</v>
      </c>
      <c r="D59" s="232">
        <f>D51+D52</f>
        <v>2737.415567425071</v>
      </c>
      <c r="E59" s="232">
        <f t="shared" ref="E59:AF59" si="9">E51+E52</f>
        <v>200</v>
      </c>
      <c r="F59" s="232">
        <f t="shared" si="9"/>
        <v>764.19212136446447</v>
      </c>
      <c r="G59" s="232">
        <f t="shared" si="9"/>
        <v>200</v>
      </c>
      <c r="H59" s="232">
        <f t="shared" si="9"/>
        <v>270.88625984931281</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-480.64708196721324</v>
      </c>
      <c r="D60" s="233">
        <f t="shared" si="10"/>
        <v>-480.64708196721324</v>
      </c>
      <c r="E60" s="233">
        <f t="shared" si="10"/>
        <v>-480.64708196721324</v>
      </c>
      <c r="F60" s="233">
        <f t="shared" si="10"/>
        <v>-480.64708196721324</v>
      </c>
      <c r="G60" s="233">
        <f t="shared" si="10"/>
        <v>-480.64708196721324</v>
      </c>
      <c r="H60" s="233">
        <f t="shared" si="10"/>
        <v>-480.64708196721324</v>
      </c>
      <c r="I60" s="233">
        <f t="shared" si="10"/>
        <v>-480.64708196721324</v>
      </c>
      <c r="J60" s="233">
        <f t="shared" si="10"/>
        <v>-480.64708196721324</v>
      </c>
      <c r="K60" s="233">
        <f t="shared" si="10"/>
        <v>-480.64708196721324</v>
      </c>
      <c r="L60" s="233">
        <f t="shared" si="10"/>
        <v>-480.64708196721324</v>
      </c>
      <c r="M60" s="233">
        <f t="shared" si="10"/>
        <v>-480.64708196721324</v>
      </c>
      <c r="N60" s="233">
        <f t="shared" si="10"/>
        <v>-480.64708196721324</v>
      </c>
      <c r="O60" s="233">
        <f t="shared" si="10"/>
        <v>-480.64708196721324</v>
      </c>
      <c r="P60" s="233">
        <f t="shared" si="10"/>
        <v>-480.64708196721324</v>
      </c>
      <c r="Q60" s="233">
        <f t="shared" si="10"/>
        <v>-480.64708196721324</v>
      </c>
      <c r="R60" s="233">
        <f t="shared" si="10"/>
        <v>-480.64708196721324</v>
      </c>
      <c r="S60" s="233">
        <f t="shared" si="10"/>
        <v>-480.64708196721324</v>
      </c>
      <c r="T60" s="233">
        <f t="shared" si="10"/>
        <v>-480.64708196721324</v>
      </c>
      <c r="U60" s="233">
        <f t="shared" si="10"/>
        <v>-480.64708196721324</v>
      </c>
      <c r="V60" s="233">
        <f t="shared" si="10"/>
        <v>-480.64708196721324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10149.662269700284</v>
      </c>
      <c r="C61" s="232">
        <f>C59+C60</f>
        <v>-280.64708196721324</v>
      </c>
      <c r="D61" s="232">
        <f>D59+D60</f>
        <v>2256.7684854578579</v>
      </c>
      <c r="E61" s="232">
        <f t="shared" ref="E61:AF61" si="11">E59+E60</f>
        <v>-280.64708196721324</v>
      </c>
      <c r="F61" s="232">
        <f t="shared" si="11"/>
        <v>283.54503939725123</v>
      </c>
      <c r="G61" s="232">
        <f t="shared" si="11"/>
        <v>-280.64708196721324</v>
      </c>
      <c r="H61" s="232">
        <f t="shared" si="11"/>
        <v>-209.76082211790043</v>
      </c>
      <c r="I61" s="232">
        <f t="shared" si="11"/>
        <v>-280.64708196721324</v>
      </c>
      <c r="J61" s="232">
        <f t="shared" si="11"/>
        <v>-280.64708196721324</v>
      </c>
      <c r="K61" s="232">
        <f t="shared" si="11"/>
        <v>-280.64708196721324</v>
      </c>
      <c r="L61" s="232">
        <f t="shared" si="11"/>
        <v>-280.64708196721324</v>
      </c>
      <c r="M61" s="232">
        <f t="shared" si="11"/>
        <v>-280.64708196721324</v>
      </c>
      <c r="N61" s="232">
        <f t="shared" si="11"/>
        <v>-280.64708196721324</v>
      </c>
      <c r="O61" s="232">
        <f t="shared" si="11"/>
        <v>-280.64708196721324</v>
      </c>
      <c r="P61" s="232">
        <f t="shared" si="11"/>
        <v>-280.64708196721324</v>
      </c>
      <c r="Q61" s="232">
        <f t="shared" si="11"/>
        <v>-280.64708196721324</v>
      </c>
      <c r="R61" s="232">
        <f t="shared" si="11"/>
        <v>-280.64708196721324</v>
      </c>
      <c r="S61" s="232">
        <f t="shared" si="11"/>
        <v>-280.64708196721324</v>
      </c>
      <c r="T61" s="232">
        <f t="shared" si="11"/>
        <v>-280.64708196721324</v>
      </c>
      <c r="U61" s="232">
        <f t="shared" si="11"/>
        <v>-280.64708196721324</v>
      </c>
      <c r="V61" s="232">
        <f t="shared" si="11"/>
        <v>-280.64708196721324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10149.662269700284</v>
      </c>
      <c r="C63" s="232">
        <f>C61+C62</f>
        <v>-280.64708196721324</v>
      </c>
      <c r="D63" s="232">
        <f>D61+D62</f>
        <v>2256.7684854578579</v>
      </c>
      <c r="E63" s="232">
        <f t="shared" ref="E63:AF63" si="13">E61+E62</f>
        <v>-280.64708196721324</v>
      </c>
      <c r="F63" s="232">
        <f t="shared" si="13"/>
        <v>283.54503939725123</v>
      </c>
      <c r="G63" s="232">
        <f t="shared" si="13"/>
        <v>-280.64708196721324</v>
      </c>
      <c r="H63" s="232">
        <f t="shared" si="13"/>
        <v>-209.76082211790043</v>
      </c>
      <c r="I63" s="232">
        <f t="shared" si="13"/>
        <v>-280.64708196721324</v>
      </c>
      <c r="J63" s="232">
        <f t="shared" si="13"/>
        <v>-280.64708196721324</v>
      </c>
      <c r="K63" s="232">
        <f t="shared" si="13"/>
        <v>-280.64708196721324</v>
      </c>
      <c r="L63" s="232">
        <f t="shared" si="13"/>
        <v>-280.64708196721324</v>
      </c>
      <c r="M63" s="232">
        <f t="shared" si="13"/>
        <v>-280.64708196721324</v>
      </c>
      <c r="N63" s="232">
        <f t="shared" si="13"/>
        <v>-280.64708196721324</v>
      </c>
      <c r="O63" s="232">
        <f t="shared" si="13"/>
        <v>-280.64708196721324</v>
      </c>
      <c r="P63" s="232">
        <f t="shared" si="13"/>
        <v>-280.64708196721324</v>
      </c>
      <c r="Q63" s="232">
        <f t="shared" si="13"/>
        <v>-280.64708196721324</v>
      </c>
      <c r="R63" s="232">
        <f t="shared" si="13"/>
        <v>-280.64708196721324</v>
      </c>
      <c r="S63" s="232">
        <f t="shared" si="13"/>
        <v>-280.64708196721324</v>
      </c>
      <c r="T63" s="232">
        <f t="shared" si="13"/>
        <v>-280.64708196721324</v>
      </c>
      <c r="U63" s="232">
        <f t="shared" si="13"/>
        <v>-280.64708196721324</v>
      </c>
      <c r="V63" s="232">
        <f t="shared" si="13"/>
        <v>-280.64708196721324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-2537.415567425071</v>
      </c>
      <c r="C64" s="233">
        <f t="shared" ref="C64:AF64" si="14">IF(C63&gt;0,-C63*$B$27,0)</f>
        <v>0</v>
      </c>
      <c r="D64" s="233">
        <f t="shared" si="14"/>
        <v>-564.19212136446447</v>
      </c>
      <c r="E64" s="233">
        <f t="shared" si="14"/>
        <v>0</v>
      </c>
      <c r="F64" s="233">
        <f t="shared" si="14"/>
        <v>-70.886259849312808</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7612.2467022752135</v>
      </c>
      <c r="C65" s="164">
        <f>C63+C64</f>
        <v>-280.64708196721324</v>
      </c>
      <c r="D65" s="164">
        <f>D63+D64</f>
        <v>1692.5763640933933</v>
      </c>
      <c r="E65" s="164">
        <f t="shared" si="15"/>
        <v>-280.64708196721324</v>
      </c>
      <c r="F65" s="164">
        <f t="shared" si="15"/>
        <v>212.65877954793842</v>
      </c>
      <c r="G65" s="164">
        <f t="shared" si="15"/>
        <v>-280.64708196721324</v>
      </c>
      <c r="H65" s="164">
        <f t="shared" si="15"/>
        <v>-209.76082211790043</v>
      </c>
      <c r="I65" s="164">
        <f t="shared" si="15"/>
        <v>-280.64708196721324</v>
      </c>
      <c r="J65" s="165">
        <f t="shared" si="15"/>
        <v>-280.64708196721324</v>
      </c>
      <c r="K65" s="164">
        <f t="shared" si="15"/>
        <v>-280.64708196721324</v>
      </c>
      <c r="L65" s="164">
        <f t="shared" si="15"/>
        <v>-280.64708196721324</v>
      </c>
      <c r="M65" s="164">
        <f t="shared" si="15"/>
        <v>-280.64708196721324</v>
      </c>
      <c r="N65" s="164">
        <f t="shared" si="15"/>
        <v>-280.64708196721324</v>
      </c>
      <c r="O65" s="164">
        <f t="shared" si="15"/>
        <v>-280.64708196721324</v>
      </c>
      <c r="P65" s="164">
        <f t="shared" si="15"/>
        <v>-280.64708196721324</v>
      </c>
      <c r="Q65" s="164">
        <f t="shared" si="15"/>
        <v>-280.64708196721324</v>
      </c>
      <c r="R65" s="164">
        <f t="shared" si="15"/>
        <v>-280.64708196721324</v>
      </c>
      <c r="S65" s="164">
        <f t="shared" si="15"/>
        <v>-280.64708196721324</v>
      </c>
      <c r="T65" s="164">
        <f t="shared" si="15"/>
        <v>-280.64708196721324</v>
      </c>
      <c r="U65" s="164">
        <f t="shared" si="15"/>
        <v>-280.64708196721324</v>
      </c>
      <c r="V65" s="164">
        <f t="shared" si="15"/>
        <v>-280.64708196721324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10149.662269700284</v>
      </c>
      <c r="C68" s="232">
        <f t="shared" ref="C68:AF68" si="16">C61</f>
        <v>-280.64708196721324</v>
      </c>
      <c r="D68" s="232">
        <f t="shared" si="16"/>
        <v>2256.7684854578579</v>
      </c>
      <c r="E68" s="232">
        <f t="shared" si="16"/>
        <v>-280.64708196721324</v>
      </c>
      <c r="F68" s="232">
        <f t="shared" si="16"/>
        <v>283.54503939725123</v>
      </c>
      <c r="G68" s="232">
        <f t="shared" si="16"/>
        <v>-280.64708196721324</v>
      </c>
      <c r="H68" s="232">
        <f t="shared" si="16"/>
        <v>-209.76082211790043</v>
      </c>
      <c r="I68" s="232">
        <f t="shared" si="16"/>
        <v>-280.64708196721324</v>
      </c>
      <c r="J68" s="232">
        <f t="shared" si="16"/>
        <v>-280.64708196721324</v>
      </c>
      <c r="K68" s="232">
        <f t="shared" si="16"/>
        <v>-280.64708196721324</v>
      </c>
      <c r="L68" s="232">
        <f t="shared" si="16"/>
        <v>-280.64708196721324</v>
      </c>
      <c r="M68" s="232">
        <f t="shared" si="16"/>
        <v>-280.64708196721324</v>
      </c>
      <c r="N68" s="232">
        <f t="shared" si="16"/>
        <v>-280.64708196721324</v>
      </c>
      <c r="O68" s="232">
        <f t="shared" si="16"/>
        <v>-280.64708196721324</v>
      </c>
      <c r="P68" s="232">
        <f t="shared" si="16"/>
        <v>-280.64708196721324</v>
      </c>
      <c r="Q68" s="232">
        <f t="shared" si="16"/>
        <v>-280.64708196721324</v>
      </c>
      <c r="R68" s="232">
        <f t="shared" si="16"/>
        <v>-280.64708196721324</v>
      </c>
      <c r="S68" s="232">
        <f t="shared" si="16"/>
        <v>-280.64708196721324</v>
      </c>
      <c r="T68" s="232">
        <f t="shared" si="16"/>
        <v>-280.64708196721324</v>
      </c>
      <c r="U68" s="232">
        <f t="shared" si="16"/>
        <v>-280.64708196721324</v>
      </c>
      <c r="V68" s="232">
        <f t="shared" si="16"/>
        <v>-280.64708196721324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480.64708196721324</v>
      </c>
      <c r="D69" s="233">
        <f t="shared" si="17"/>
        <v>480.64708196721324</v>
      </c>
      <c r="E69" s="233">
        <f t="shared" si="17"/>
        <v>480.64708196721324</v>
      </c>
      <c r="F69" s="233">
        <f t="shared" si="17"/>
        <v>480.64708196721324</v>
      </c>
      <c r="G69" s="233">
        <f t="shared" si="17"/>
        <v>480.64708196721324</v>
      </c>
      <c r="H69" s="233">
        <f t="shared" si="17"/>
        <v>480.64708196721324</v>
      </c>
      <c r="I69" s="233">
        <f t="shared" si="17"/>
        <v>480.64708196721324</v>
      </c>
      <c r="J69" s="233">
        <f t="shared" si="17"/>
        <v>480.64708196721324</v>
      </c>
      <c r="K69" s="233">
        <f t="shared" si="17"/>
        <v>480.64708196721324</v>
      </c>
      <c r="L69" s="233">
        <f t="shared" si="17"/>
        <v>480.64708196721324</v>
      </c>
      <c r="M69" s="233">
        <f t="shared" si="17"/>
        <v>480.64708196721324</v>
      </c>
      <c r="N69" s="233">
        <f t="shared" si="17"/>
        <v>480.64708196721324</v>
      </c>
      <c r="O69" s="233">
        <f t="shared" si="17"/>
        <v>480.64708196721324</v>
      </c>
      <c r="P69" s="233">
        <f t="shared" si="17"/>
        <v>480.64708196721324</v>
      </c>
      <c r="Q69" s="233">
        <f t="shared" si="17"/>
        <v>480.64708196721324</v>
      </c>
      <c r="R69" s="233">
        <f t="shared" si="17"/>
        <v>480.64708196721324</v>
      </c>
      <c r="S69" s="233">
        <f t="shared" si="17"/>
        <v>480.64708196721324</v>
      </c>
      <c r="T69" s="233">
        <f t="shared" si="17"/>
        <v>480.64708196721324</v>
      </c>
      <c r="U69" s="233">
        <f t="shared" si="17"/>
        <v>480.64708196721324</v>
      </c>
      <c r="V69" s="233">
        <f t="shared" si="17"/>
        <v>480.64708196721324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-2537.415567425071</v>
      </c>
      <c r="C71" s="233">
        <f>IF(SUM($B$64:C64)+SUM($A$71:B71)&gt;0,0,SUM($B$64:C64)-SUM($A$71:B71))</f>
        <v>0</v>
      </c>
      <c r="D71" s="233">
        <f>IF(SUM($B$64:D64)+SUM($A$71:C71)&gt;0,0,SUM($B$64:D64)-SUM($A$71:C71))</f>
        <v>-564.19212136446458</v>
      </c>
      <c r="E71" s="233">
        <f>IF(SUM($B$64:E64)+SUM($A$71:D71)&gt;0,0,SUM($B$64:E64)-SUM($A$71:D71))</f>
        <v>0</v>
      </c>
      <c r="F71" s="233">
        <f>IF(SUM($B$64:F64)+SUM($A$71:E71)&gt;0,0,SUM($B$64:F64)-SUM($A$71:E71))</f>
        <v>-70.886259849312864</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-9612.9416393442643</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-2000.6949370690509</v>
      </c>
      <c r="C76" s="232">
        <f>C51+C64+C74</f>
        <v>200</v>
      </c>
      <c r="D76" s="232">
        <f>D51+D64+D74</f>
        <v>2173.2234460606064</v>
      </c>
      <c r="E76" s="232">
        <f t="shared" ref="E76:AF76" si="21">E51+E64+E74</f>
        <v>200</v>
      </c>
      <c r="F76" s="232">
        <f t="shared" si="21"/>
        <v>693.30586151515172</v>
      </c>
      <c r="G76" s="232">
        <f t="shared" si="21"/>
        <v>200</v>
      </c>
      <c r="H76" s="232">
        <f t="shared" si="21"/>
        <v>270.88625984931281</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-2000.6949370690509</v>
      </c>
      <c r="C77" s="232">
        <f>SUM($B$76:C76)</f>
        <v>-1800.6949370690509</v>
      </c>
      <c r="D77" s="232">
        <f>SUM($B$76:D76)</f>
        <v>372.52850899155555</v>
      </c>
      <c r="E77" s="232">
        <f>SUM($B$76:E76)</f>
        <v>572.52850899155555</v>
      </c>
      <c r="F77" s="232">
        <f>SUM($B$76:F76)</f>
        <v>1265.8343705067073</v>
      </c>
      <c r="G77" s="232">
        <f>SUM($B$76:G76)</f>
        <v>1465.8343705067073</v>
      </c>
      <c r="H77" s="232">
        <f>SUM($B$76:H76)</f>
        <v>1736.7206303560201</v>
      </c>
      <c r="I77" s="232">
        <f>SUM($B$76:I76)</f>
        <v>1936.7206303560201</v>
      </c>
      <c r="J77" s="232">
        <f>SUM($B$76:J76)</f>
        <v>2136.7206303560201</v>
      </c>
      <c r="K77" s="232">
        <f>SUM($B$76:K76)</f>
        <v>2336.7206303560201</v>
      </c>
      <c r="L77" s="232">
        <f>SUM($B$76:L76)</f>
        <v>2536.7206303560201</v>
      </c>
      <c r="M77" s="232">
        <f>SUM($B$76:M76)</f>
        <v>2736.7206303560201</v>
      </c>
      <c r="N77" s="232">
        <f>SUM($B$76:N76)</f>
        <v>2936.7206303560201</v>
      </c>
      <c r="O77" s="232">
        <f>SUM($B$76:O76)</f>
        <v>3136.7206303560201</v>
      </c>
      <c r="P77" s="232">
        <f>SUM($B$76:P76)</f>
        <v>3336.7206303560201</v>
      </c>
      <c r="Q77" s="232">
        <f>SUM($B$76:Q76)</f>
        <v>3536.7206303560201</v>
      </c>
      <c r="R77" s="232">
        <f>SUM($B$76:R76)</f>
        <v>3736.7206303560201</v>
      </c>
      <c r="S77" s="232">
        <f>SUM($B$76:S76)</f>
        <v>3936.7206303560201</v>
      </c>
      <c r="T77" s="232">
        <f>SUM($B$76:T76)</f>
        <v>4136.7206303560197</v>
      </c>
      <c r="U77" s="232">
        <f>SUM($B$76:U76)</f>
        <v>4336.7206303560197</v>
      </c>
      <c r="V77" s="232">
        <f>SUM($B$76:V76)</f>
        <v>4536.7206303560197</v>
      </c>
      <c r="W77" s="232">
        <f>SUM($B$76:W76)</f>
        <v>4686.7206303560197</v>
      </c>
      <c r="X77" s="232">
        <f>SUM($B$76:X76)</f>
        <v>4836.7206303560197</v>
      </c>
      <c r="Y77" s="232">
        <f>SUM($B$76:Y76)</f>
        <v>5024.2206303560197</v>
      </c>
      <c r="Z77" s="232">
        <f>SUM($B$76:Z76)</f>
        <v>5211.7206303560197</v>
      </c>
      <c r="AA77" s="232">
        <f>SUM($B$76:AA76)</f>
        <v>5408.5956303560197</v>
      </c>
      <c r="AB77" s="232">
        <f>SUM($B$76:AB76)</f>
        <v>5605.4706303560197</v>
      </c>
      <c r="AC77" s="232">
        <f>SUM($B$76:AC76)</f>
        <v>5804.6893803560197</v>
      </c>
      <c r="AD77" s="232">
        <f>SUM($B$76:AD76)</f>
        <v>6003.9081303560197</v>
      </c>
      <c r="AE77" s="232">
        <f>SUM($B$76:AE76)</f>
        <v>6203.7128178560197</v>
      </c>
      <c r="AF77" s="168">
        <f>SUM($B$76:AF76)</f>
        <v>6403.5175053560197</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-2000.6949370690509</v>
      </c>
      <c r="C79" s="232">
        <f t="shared" ref="C79:AF79" si="23">C76*C78</f>
        <v>170.77960891469559</v>
      </c>
      <c r="D79" s="232">
        <f t="shared" si="23"/>
        <v>1584.5882085324797</v>
      </c>
      <c r="E79" s="232">
        <f t="shared" si="23"/>
        <v>124.5225634918298</v>
      </c>
      <c r="F79" s="232">
        <f t="shared" si="23"/>
        <v>368.59458269907884</v>
      </c>
      <c r="G79" s="232">
        <f t="shared" si="23"/>
        <v>90.79461486717635</v>
      </c>
      <c r="H79" s="232">
        <f t="shared" si="23"/>
        <v>105.00817024945869</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-2000.6949370690509</v>
      </c>
      <c r="C80" s="232">
        <f>SUM($B$79:C79)</f>
        <v>-1829.9153281543554</v>
      </c>
      <c r="D80" s="232">
        <f>SUM($B$79:D79)</f>
        <v>-245.32711962187568</v>
      </c>
      <c r="E80" s="232">
        <f>SUM($B$79:E79)</f>
        <v>-120.80455613004588</v>
      </c>
      <c r="F80" s="232">
        <f>SUM($B$79:F79)</f>
        <v>247.79002656903296</v>
      </c>
      <c r="G80" s="232">
        <f>SUM($B$79:G79)</f>
        <v>338.58464143620932</v>
      </c>
      <c r="H80" s="232">
        <f>SUM($B$79:H79)</f>
        <v>443.59281168566804</v>
      </c>
      <c r="I80" s="232">
        <f>SUM($B$79:I79)</f>
        <v>509.79496700364592</v>
      </c>
      <c r="J80" s="232">
        <f>SUM($B$79:J79)</f>
        <v>566.32485797621689</v>
      </c>
      <c r="K80" s="232">
        <f>SUM($B$79:K79)</f>
        <v>614.59562133764712</v>
      </c>
      <c r="L80" s="232">
        <f>SUM($B$79:L79)</f>
        <v>655.81393178204155</v>
      </c>
      <c r="M80" s="232">
        <f>SUM($B$79:M79)</f>
        <v>691.01016647113249</v>
      </c>
      <c r="N80" s="232">
        <f>SUM($B$79:N79)</f>
        <v>721.0641624484964</v>
      </c>
      <c r="O80" s="232">
        <f>SUM($B$79:O79)</f>
        <v>746.72721084518662</v>
      </c>
      <c r="P80" s="232">
        <f>SUM($B$79:P79)</f>
        <v>768.64083768891498</v>
      </c>
      <c r="Q80" s="232">
        <f>SUM($B$79:Q79)</f>
        <v>787.35284080028748</v>
      </c>
      <c r="R80" s="232">
        <f>SUM($B$79:R79)</f>
        <v>803.33098366714125</v>
      </c>
      <c r="S80" s="232">
        <f>SUM($B$79:S79)</f>
        <v>816.97468861706341</v>
      </c>
      <c r="T80" s="232">
        <f>SUM($B$79:T79)</f>
        <v>828.62502159453936</v>
      </c>
      <c r="U80" s="232">
        <f>SUM($B$79:U79)</f>
        <v>838.57321814263605</v>
      </c>
      <c r="V80" s="232">
        <f>SUM($B$79:V79)</f>
        <v>847.06796372208839</v>
      </c>
      <c r="W80" s="232">
        <f>SUM($B$79:W79)</f>
        <v>852.50819870167106</v>
      </c>
      <c r="X80" s="232">
        <f>SUM($B$79:X79)</f>
        <v>857.15360471275699</v>
      </c>
      <c r="Y80" s="232">
        <f>SUM($B$79:Y79)</f>
        <v>862.11198359915215</v>
      </c>
      <c r="Z80" s="232">
        <f>SUM($B$79:Z79)</f>
        <v>866.34593363449937</v>
      </c>
      <c r="AA80" s="232">
        <f>SUM($B$79:AA79)</f>
        <v>870.14206337330438</v>
      </c>
      <c r="AB80" s="232">
        <f>SUM($B$79:AB79)</f>
        <v>873.38357113421728</v>
      </c>
      <c r="AC80" s="232">
        <f>SUM($B$79:AC79)</f>
        <v>876.18443966723657</v>
      </c>
      <c r="AD80" s="232">
        <f>SUM($B$79:AD79)</f>
        <v>878.57609583068916</v>
      </c>
      <c r="AE80" s="232">
        <f>SUM($B$79:AE79)</f>
        <v>880.62433291231014</v>
      </c>
      <c r="AF80" s="168">
        <f>SUM($B$79:AF79)</f>
        <v>882.37331855112916</v>
      </c>
    </row>
    <row r="81" spans="1:32" s="126" customFormat="1" ht="14.25">
      <c r="A81" s="159" t="s">
        <v>354</v>
      </c>
      <c r="B81" s="236">
        <f>IF((ISERR(IRR($B$76:B76))),0,IF(IRR($B$76:B76)&lt;0,0,IRR($B$76:B76)))</f>
        <v>0</v>
      </c>
      <c r="C81" s="236">
        <f>IF((ISERR(IRR($B$76:C76))),0,IF(IRR($B$76:C76)&lt;0,0,IRR($B$76:C76)))</f>
        <v>0</v>
      </c>
      <c r="D81" s="236">
        <f>IF((ISERR(IRR($B$76:D76))),0,IF(IRR($B$76:D76)&lt;0,0,IRR($B$76:D76)))</f>
        <v>9.3406110567381573E-2</v>
      </c>
      <c r="E81" s="236">
        <f>IF((ISERR(IRR($B$76:E76))),0,IF(IRR($B$76:E76)&lt;0,0,IRR($B$76:E76)))</f>
        <v>0.13479754362047625</v>
      </c>
      <c r="F81" s="236">
        <f>IF((ISERR(IRR($B$76:F76))),0,IF(IRR($B$76:F76)&lt;0,0,IRR($B$76:F76)))</f>
        <v>0.23236308658745441</v>
      </c>
      <c r="G81" s="236">
        <f>IF((ISERR(IRR($B$76:G76))),0,IF(IRR($B$76:G76)&lt;0,0,IRR($B$76:G76)))</f>
        <v>0.25055274661524329</v>
      </c>
      <c r="H81" s="236">
        <f>IF((ISERR(IRR($B$76:H76))),0,IF(IRR($B$76:H76)&lt;0,0,IRR($B$76:H76)))</f>
        <v>0.26830167081093914</v>
      </c>
      <c r="I81" s="236">
        <f>IF((ISERR(IRR($B$76:I76))),0,IF(IRR($B$76:I76)&lt;0,0,IRR($B$76:I76)))</f>
        <v>0.27771069008410532</v>
      </c>
      <c r="J81" s="236">
        <f>IF((ISERR(IRR($B$76:J76))),0,IF(IRR($B$76:J76)&lt;0,0,IRR($B$76:J76)))</f>
        <v>0.28458939991505061</v>
      </c>
      <c r="K81" s="236">
        <f>IF((ISERR(IRR($B$76:K76))),0,IF(IRR($B$76:K76)&lt;0,0,IRR($B$76:K76)))</f>
        <v>0.28964199694572645</v>
      </c>
      <c r="L81" s="236">
        <f>IF((ISERR(IRR($B$76:L76))),0,IF(IRR($B$76:L76)&lt;0,0,IRR($B$76:L76)))</f>
        <v>0.29337323638519619</v>
      </c>
      <c r="M81" s="236">
        <f>IF((ISERR(IRR($B$76:M76))),0,IF(IRR($B$76:M76)&lt;0,0,IRR($B$76:M76)))</f>
        <v>0.29614330343850881</v>
      </c>
      <c r="N81" s="236">
        <f>IF((ISERR(IRR($B$76:N76))),0,IF(IRR($B$76:N76)&lt;0,0,IRR($B$76:N76)))</f>
        <v>0.29820986543621819</v>
      </c>
      <c r="O81" s="236">
        <f>IF((ISERR(IRR($B$76:O76))),0,IF(IRR($B$76:O76)&lt;0,0,IRR($B$76:O76)))</f>
        <v>0.29975830140622417</v>
      </c>
      <c r="P81" s="236">
        <f>IF((ISERR(IRR($B$76:P76))),0,IF(IRR($B$76:P76)&lt;0,0,IRR($B$76:P76)))</f>
        <v>0.3009229073493247</v>
      </c>
      <c r="Q81" s="236">
        <f>IF((ISERR(IRR($B$76:Q76))),0,IF(IRR($B$76:Q76)&lt;0,0,IRR($B$76:Q76)))</f>
        <v>0.30180166841971734</v>
      </c>
      <c r="R81" s="236">
        <f>IF((ISERR(IRR($B$76:R76))),0,IF(IRR($B$76:R76)&lt;0,0,IRR($B$76:R76)))</f>
        <v>0.30246656580474052</v>
      </c>
      <c r="S81" s="236">
        <f>IF((ISERR(IRR($B$76:S76))),0,IF(IRR($B$76:S76)&lt;0,0,IRR($B$76:S76)))</f>
        <v>0.30297081000588832</v>
      </c>
      <c r="T81" s="236">
        <f>IF((ISERR(IRR($B$76:T76))),0,IF(IRR($B$76:T76)&lt;0,0,IRR($B$76:T76)))</f>
        <v>0.30335395652081365</v>
      </c>
      <c r="U81" s="236">
        <f>IF((ISERR(IRR($B$76:U76))),0,IF(IRR($B$76:U76)&lt;0,0,IRR($B$76:U76)))</f>
        <v>0.30364555490825329</v>
      </c>
      <c r="V81" s="236">
        <f>IF((ISERR(IRR($B$76:V76))),0,IF(IRR($B$76:V76)&lt;0,0,IRR($B$76:V76)))</f>
        <v>0.30386777404478682</v>
      </c>
      <c r="W81" s="236">
        <f>IF((ISERR(IRR($B$76:W76))),0,IF(IRR($B$76:W76)&lt;0,0,IRR($B$76:W76)))</f>
        <v>0.30399499822933373</v>
      </c>
      <c r="X81" s="236">
        <f>IF((ISERR(IRR($B$76:X76))),0,IF(IRR($B$76:X76)&lt;0,0,IRR($B$76:X76)))</f>
        <v>0.30409225167903564</v>
      </c>
      <c r="Y81" s="236">
        <f>IF((ISERR(IRR($B$76:Y76))),0,IF(IRR($B$76:Y76)&lt;0,0,IRR($B$76:Y76)))</f>
        <v>0.30418520482574074</v>
      </c>
      <c r="Z81" s="236">
        <f>IF((ISERR(IRR($B$76:Z76))),0,IF(IRR($B$76:Z76)&lt;0,0,IRR($B$76:Z76)))</f>
        <v>0.30425629382415242</v>
      </c>
      <c r="AA81" s="236">
        <f>IF((ISERR(IRR($B$76:AA76))),0,IF(IRR($B$76:AA76)&lt;0,0,IRR($B$76:AA76)))</f>
        <v>0.30431340340024171</v>
      </c>
      <c r="AB81" s="236">
        <f>IF((ISERR(IRR($B$76:AB76))),0,IF(IRR($B$76:AB76)&lt;0,0,IRR($B$76:AB76)))</f>
        <v>0.30435711239653007</v>
      </c>
      <c r="AC81" s="236">
        <f>IF((ISERR(IRR($B$76:AC76))),0,IF(IRR($B$76:AC76)&lt;0,0,IRR($B$76:AC76)))</f>
        <v>0.30439097392242354</v>
      </c>
      <c r="AD81" s="236">
        <f>IF((ISERR(IRR($B$76:AD76))),0,IF(IRR($B$76:AD76)&lt;0,0,IRR($B$76:AD76)))</f>
        <v>0.30441690441893887</v>
      </c>
      <c r="AE81" s="236">
        <f>IF((ISERR(IRR($B$76:AE76))),0,IF(IRR($B$76:AE76)&lt;0,0,IRR($B$76:AE76)))</f>
        <v>0.304436824016598</v>
      </c>
      <c r="AF81" s="172">
        <f>IF((ISERR(IRR($B$76:AF76))),0,IF(IRR($B$76:AF76)&lt;0,0,IRR($B$76:AF76)))</f>
        <v>0.30445208375766075</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487</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488</v>
      </c>
      <c r="B84" s="240">
        <f ca="1">IFERROR(IF(B83=0,IFERROR(IF(-B74/(B59+B64)=0,0.01,-B74/(B59+B64)),0.01),-OFFSET(B77,0,B83-1)/(-OFFSET(B77,0,B83-1)+OFFSET(B77,0,B83))),0)</f>
        <v>0.82858250969690372</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487</v>
      </c>
      <c r="B86" s="237">
        <f>IFERROR(MATCH(-1,B85:AF85),0)</f>
        <v>4</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488</v>
      </c>
      <c r="B87" s="165">
        <f ca="1">IFERROR(IF(B86=0,IFERROR(IF(-B74/(B59+B64)=0,0.01,-B74/(B59+B64)),0.01),-OFFSET(B80,0,B86-1)/(-OFFSET(B80,0,B86-1)+OFFSET(B80,0,B86))),0)</f>
        <v>0.32774371029937488</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2029</v>
      </c>
      <c r="C89" s="173">
        <f>B89+1</f>
        <v>2030</v>
      </c>
      <c r="D89" s="173">
        <f t="shared" ref="D89:Q89" si="26">C89+1</f>
        <v>2031</v>
      </c>
      <c r="E89" s="173">
        <f t="shared" si="26"/>
        <v>2032</v>
      </c>
      <c r="F89" s="173">
        <f t="shared" si="26"/>
        <v>2033</v>
      </c>
      <c r="G89" s="173">
        <f t="shared" si="26"/>
        <v>2034</v>
      </c>
      <c r="H89" s="173">
        <f t="shared" si="26"/>
        <v>2035</v>
      </c>
      <c r="I89" s="173">
        <f t="shared" si="26"/>
        <v>2036</v>
      </c>
      <c r="J89" s="173">
        <f t="shared" si="26"/>
        <v>2037</v>
      </c>
      <c r="K89" s="173">
        <f t="shared" si="26"/>
        <v>2038</v>
      </c>
      <c r="L89" s="173">
        <f t="shared" si="26"/>
        <v>2039</v>
      </c>
      <c r="M89" s="173">
        <f t="shared" si="26"/>
        <v>2040</v>
      </c>
      <c r="N89" s="173">
        <f t="shared" si="26"/>
        <v>2041</v>
      </c>
      <c r="O89" s="173">
        <f t="shared" si="26"/>
        <v>2042</v>
      </c>
      <c r="P89" s="173">
        <f t="shared" si="26"/>
        <v>2043</v>
      </c>
      <c r="Q89" s="173">
        <f t="shared" si="26"/>
        <v>2044</v>
      </c>
    </row>
    <row r="90" spans="1:32" s="173" customFormat="1" ht="36.75" customHeight="1">
      <c r="A90" s="173" t="s">
        <v>357</v>
      </c>
      <c r="B90" s="244">
        <f>B77</f>
        <v>-2000.6949370690509</v>
      </c>
      <c r="C90" s="244">
        <f t="shared" ref="C90:Q90" si="27">C77</f>
        <v>-1800.6949370690509</v>
      </c>
      <c r="D90" s="244">
        <f t="shared" si="27"/>
        <v>372.52850899155555</v>
      </c>
      <c r="E90" s="244">
        <f t="shared" si="27"/>
        <v>572.52850899155555</v>
      </c>
      <c r="F90" s="244">
        <f t="shared" si="27"/>
        <v>1265.8343705067073</v>
      </c>
      <c r="G90" s="244">
        <f t="shared" si="27"/>
        <v>1465.8343705067073</v>
      </c>
      <c r="H90" s="244">
        <f t="shared" si="27"/>
        <v>1736.7206303560201</v>
      </c>
      <c r="I90" s="244">
        <f t="shared" si="27"/>
        <v>1936.7206303560201</v>
      </c>
      <c r="J90" s="244">
        <f t="shared" si="27"/>
        <v>2136.7206303560201</v>
      </c>
      <c r="K90" s="244">
        <f t="shared" si="27"/>
        <v>2336.7206303560201</v>
      </c>
      <c r="L90" s="244">
        <f t="shared" si="27"/>
        <v>2536.7206303560201</v>
      </c>
      <c r="M90" s="244">
        <f t="shared" si="27"/>
        <v>2736.7206303560201</v>
      </c>
      <c r="N90" s="244">
        <f t="shared" si="27"/>
        <v>2936.7206303560201</v>
      </c>
      <c r="O90" s="244">
        <f t="shared" si="27"/>
        <v>3136.7206303560201</v>
      </c>
      <c r="P90" s="244">
        <f t="shared" si="27"/>
        <v>3336.7206303560201</v>
      </c>
      <c r="Q90" s="244">
        <f t="shared" si="27"/>
        <v>3536.7206303560201</v>
      </c>
    </row>
    <row r="91" spans="1:32" s="173" customFormat="1" ht="36.75" customHeight="1"/>
    <row r="92" spans="1:32" s="173" customFormat="1" ht="36.75" customHeight="1">
      <c r="A92" s="173" t="s">
        <v>358</v>
      </c>
      <c r="B92" s="244">
        <f>B80</f>
        <v>-2000.6949370690509</v>
      </c>
      <c r="C92" s="244">
        <f t="shared" ref="C92:Q92" si="28">C80</f>
        <v>-1829.9153281543554</v>
      </c>
      <c r="D92" s="244">
        <f t="shared" si="28"/>
        <v>-245.32711962187568</v>
      </c>
      <c r="E92" s="244">
        <f t="shared" si="28"/>
        <v>-120.80455613004588</v>
      </c>
      <c r="F92" s="244">
        <f t="shared" si="28"/>
        <v>247.79002656903296</v>
      </c>
      <c r="G92" s="244">
        <f t="shared" si="28"/>
        <v>338.58464143620932</v>
      </c>
      <c r="H92" s="244">
        <f t="shared" si="28"/>
        <v>443.59281168566804</v>
      </c>
      <c r="I92" s="244">
        <f t="shared" si="28"/>
        <v>509.79496700364592</v>
      </c>
      <c r="J92" s="244">
        <f t="shared" si="28"/>
        <v>566.32485797621689</v>
      </c>
      <c r="K92" s="244">
        <f t="shared" si="28"/>
        <v>614.59562133764712</v>
      </c>
      <c r="L92" s="244">
        <f t="shared" si="28"/>
        <v>655.81393178204155</v>
      </c>
      <c r="M92" s="244">
        <f t="shared" si="28"/>
        <v>691.01016647113249</v>
      </c>
      <c r="N92" s="244">
        <f t="shared" si="28"/>
        <v>721.0641624484964</v>
      </c>
      <c r="O92" s="244">
        <f t="shared" si="28"/>
        <v>746.72721084518662</v>
      </c>
      <c r="P92" s="244">
        <f t="shared" si="28"/>
        <v>768.64083768891498</v>
      </c>
      <c r="Q92" s="244">
        <f t="shared" si="28"/>
        <v>787.35284080028748</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5"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6" t="str">
        <f>T1Year</f>
        <v>Год раскрытия информации: 2026 год</v>
      </c>
      <c r="B5" s="266"/>
      <c r="C5" s="266"/>
      <c r="D5" s="266"/>
      <c r="E5" s="266"/>
      <c r="F5" s="266"/>
      <c r="G5" s="266"/>
      <c r="H5" s="266"/>
      <c r="I5" s="266"/>
      <c r="J5" s="266"/>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2" t="s">
        <v>5</v>
      </c>
      <c r="B7" s="312"/>
      <c r="C7" s="312"/>
      <c r="D7" s="312"/>
      <c r="E7" s="312"/>
      <c r="F7" s="312"/>
      <c r="G7" s="312"/>
      <c r="H7" s="312"/>
      <c r="I7" s="312"/>
      <c r="J7" s="312"/>
    </row>
    <row r="8" spans="1:42">
      <c r="A8" s="313"/>
      <c r="B8" s="313"/>
      <c r="C8" s="313"/>
      <c r="D8" s="313"/>
      <c r="E8" s="313"/>
      <c r="F8" s="313"/>
      <c r="G8" s="313"/>
      <c r="H8" s="313"/>
      <c r="I8" s="313"/>
      <c r="J8" s="313"/>
    </row>
    <row r="9" spans="1:42">
      <c r="A9" s="274" t="str">
        <f>T1Filial</f>
        <v>Акционерное общество  "ОРЭС-Владимирская область"</v>
      </c>
      <c r="B9" s="274"/>
      <c r="C9" s="274"/>
      <c r="D9" s="274"/>
      <c r="E9" s="274"/>
      <c r="F9" s="274"/>
      <c r="G9" s="274"/>
      <c r="H9" s="274"/>
      <c r="I9" s="274"/>
      <c r="J9" s="274"/>
    </row>
    <row r="10" spans="1:42">
      <c r="A10" s="267" t="s">
        <v>4</v>
      </c>
      <c r="B10" s="267"/>
      <c r="C10" s="267"/>
      <c r="D10" s="267"/>
      <c r="E10" s="267"/>
      <c r="F10" s="267"/>
      <c r="G10" s="267"/>
      <c r="H10" s="267"/>
      <c r="I10" s="267"/>
      <c r="J10" s="267"/>
    </row>
    <row r="11" spans="1:42" ht="18.75">
      <c r="A11" s="270"/>
      <c r="B11" s="270"/>
      <c r="C11" s="270"/>
      <c r="D11" s="270"/>
      <c r="E11" s="270"/>
      <c r="F11" s="270"/>
      <c r="G11" s="270"/>
      <c r="H11" s="270"/>
      <c r="I11" s="270"/>
      <c r="J11" s="270"/>
    </row>
    <row r="12" spans="1:42">
      <c r="A12" s="272" t="str">
        <f>T1Code</f>
        <v>ЭL2629_034</v>
      </c>
      <c r="B12" s="272"/>
      <c r="C12" s="272"/>
      <c r="D12" s="272"/>
      <c r="E12" s="272"/>
      <c r="F12" s="272"/>
      <c r="G12" s="272"/>
      <c r="H12" s="272"/>
      <c r="I12" s="272"/>
      <c r="J12" s="272"/>
    </row>
    <row r="13" spans="1:42">
      <c r="A13" s="267" t="s">
        <v>3</v>
      </c>
      <c r="B13" s="267"/>
      <c r="C13" s="267"/>
      <c r="D13" s="267"/>
      <c r="E13" s="267"/>
      <c r="F13" s="267"/>
      <c r="G13" s="267"/>
      <c r="H13" s="267"/>
      <c r="I13" s="267"/>
      <c r="J13" s="267"/>
    </row>
    <row r="14" spans="1:42" ht="18.75">
      <c r="A14" s="276"/>
      <c r="B14" s="276"/>
      <c r="C14" s="276"/>
      <c r="D14" s="276"/>
      <c r="E14" s="276"/>
      <c r="F14" s="276"/>
      <c r="G14" s="276"/>
      <c r="H14" s="276"/>
      <c r="I14" s="276"/>
      <c r="J14" s="276"/>
    </row>
    <row r="15" spans="1:42" ht="63" customHeight="1">
      <c r="A15" s="274" t="str">
        <f>T1Titul</f>
        <v>Строительство КТП взамен ТП-10 (Собинка) 1 шт</v>
      </c>
      <c r="B15" s="274"/>
      <c r="C15" s="274"/>
      <c r="D15" s="274"/>
      <c r="E15" s="274"/>
      <c r="F15" s="274"/>
      <c r="G15" s="274"/>
      <c r="H15" s="274"/>
      <c r="I15" s="274"/>
      <c r="J15" s="274"/>
    </row>
    <row r="16" spans="1:42">
      <c r="A16" s="267" t="s">
        <v>2</v>
      </c>
      <c r="B16" s="267"/>
      <c r="C16" s="267"/>
      <c r="D16" s="267"/>
      <c r="E16" s="267"/>
      <c r="F16" s="267"/>
      <c r="G16" s="267"/>
      <c r="H16" s="267"/>
      <c r="I16" s="267"/>
      <c r="J16" s="267"/>
    </row>
    <row r="17" spans="1:10" ht="15.75" customHeight="1">
      <c r="J17" s="34"/>
    </row>
    <row r="18" spans="1:10">
      <c r="I18" s="32"/>
    </row>
    <row r="19" spans="1:10" ht="15.75" customHeight="1">
      <c r="A19" s="311" t="s">
        <v>201</v>
      </c>
      <c r="B19" s="311"/>
      <c r="C19" s="311"/>
      <c r="D19" s="311"/>
      <c r="E19" s="311"/>
      <c r="F19" s="311"/>
      <c r="G19" s="311"/>
      <c r="H19" s="311"/>
      <c r="I19" s="311"/>
      <c r="J19" s="311"/>
    </row>
    <row r="20" spans="1:10" ht="16.5" thickBot="1">
      <c r="A20" s="25"/>
      <c r="B20" s="25"/>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283</v>
      </c>
      <c r="F22" s="318"/>
      <c r="G22" s="322"/>
      <c r="H22" s="325"/>
      <c r="I22" s="322"/>
      <c r="J22" s="315"/>
    </row>
    <row r="23" spans="1:10" ht="31.5">
      <c r="A23" s="320"/>
      <c r="B23" s="322"/>
      <c r="C23" s="203" t="s">
        <v>150</v>
      </c>
      <c r="D23" s="203" t="s">
        <v>149</v>
      </c>
      <c r="E23" s="203" t="s">
        <v>150</v>
      </c>
      <c r="F23" s="203" t="s">
        <v>149</v>
      </c>
      <c r="G23" s="322"/>
      <c r="H23" s="316"/>
      <c r="I23" s="322"/>
      <c r="J23" s="315"/>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7" t="s">
        <v>458</v>
      </c>
      <c r="C26" s="207" t="s">
        <v>220</v>
      </c>
      <c r="D26" s="207" t="s">
        <v>220</v>
      </c>
      <c r="E26" s="221">
        <v>47133</v>
      </c>
      <c r="F26" s="221">
        <v>47163</v>
      </c>
      <c r="G26" s="207" t="s">
        <v>220</v>
      </c>
      <c r="H26" s="207" t="s">
        <v>220</v>
      </c>
      <c r="I26" s="207" t="s">
        <v>220</v>
      </c>
      <c r="J26" s="109" t="s">
        <v>220</v>
      </c>
    </row>
    <row r="27" spans="1:10" ht="31.5">
      <c r="A27" s="108" t="s">
        <v>146</v>
      </c>
      <c r="B27" s="257" t="s">
        <v>174</v>
      </c>
      <c r="C27" s="207" t="s">
        <v>220</v>
      </c>
      <c r="D27" s="207" t="s">
        <v>220</v>
      </c>
      <c r="E27" s="221">
        <v>47163</v>
      </c>
      <c r="F27" s="221">
        <v>47170</v>
      </c>
      <c r="G27" s="207" t="s">
        <v>220</v>
      </c>
      <c r="H27" s="207" t="s">
        <v>220</v>
      </c>
      <c r="I27" s="207" t="s">
        <v>220</v>
      </c>
      <c r="J27" s="109" t="s">
        <v>220</v>
      </c>
    </row>
    <row r="28" spans="1:10" ht="31.5">
      <c r="A28" s="108" t="s">
        <v>145</v>
      </c>
      <c r="B28" s="257" t="s">
        <v>459</v>
      </c>
      <c r="C28" s="207" t="s">
        <v>220</v>
      </c>
      <c r="D28" s="207" t="s">
        <v>220</v>
      </c>
      <c r="E28" s="221">
        <v>47170</v>
      </c>
      <c r="F28" s="221">
        <v>47230</v>
      </c>
      <c r="G28" s="207" t="s">
        <v>220</v>
      </c>
      <c r="H28" s="207" t="s">
        <v>220</v>
      </c>
      <c r="I28" s="207" t="s">
        <v>220</v>
      </c>
      <c r="J28" s="109" t="s">
        <v>220</v>
      </c>
    </row>
    <row r="29" spans="1:10" ht="31.5">
      <c r="A29" s="108" t="s">
        <v>144</v>
      </c>
      <c r="B29" s="257" t="s">
        <v>460</v>
      </c>
      <c r="C29" s="207" t="s">
        <v>220</v>
      </c>
      <c r="D29" s="207" t="s">
        <v>220</v>
      </c>
      <c r="E29" s="221">
        <v>47230</v>
      </c>
      <c r="F29" s="221">
        <v>47238</v>
      </c>
      <c r="G29" s="207" t="s">
        <v>220</v>
      </c>
      <c r="H29" s="207" t="s">
        <v>220</v>
      </c>
      <c r="I29" s="207" t="s">
        <v>220</v>
      </c>
      <c r="J29" s="109" t="s">
        <v>220</v>
      </c>
    </row>
    <row r="30" spans="1:10">
      <c r="A30" s="106">
        <v>2</v>
      </c>
      <c r="B30" s="205" t="s">
        <v>143</v>
      </c>
      <c r="C30" s="222" t="s">
        <v>220</v>
      </c>
      <c r="D30" s="222" t="s">
        <v>220</v>
      </c>
      <c r="E30" s="222" t="s">
        <v>220</v>
      </c>
      <c r="F30" s="222" t="s">
        <v>220</v>
      </c>
      <c r="G30" s="206" t="s">
        <v>220</v>
      </c>
      <c r="H30" s="206" t="s">
        <v>220</v>
      </c>
      <c r="I30" s="206" t="s">
        <v>220</v>
      </c>
      <c r="J30" s="107" t="s">
        <v>220</v>
      </c>
    </row>
    <row r="31" spans="1:10" ht="31.5">
      <c r="A31" s="108" t="s">
        <v>142</v>
      </c>
      <c r="B31" s="258" t="s">
        <v>461</v>
      </c>
      <c r="C31" s="207" t="s">
        <v>220</v>
      </c>
      <c r="D31" s="207" t="s">
        <v>220</v>
      </c>
      <c r="E31" s="221">
        <v>47239</v>
      </c>
      <c r="F31" s="221">
        <v>47269</v>
      </c>
      <c r="G31" s="207" t="s">
        <v>220</v>
      </c>
      <c r="H31" s="207">
        <v>0</v>
      </c>
      <c r="I31" s="207" t="s">
        <v>220</v>
      </c>
      <c r="J31" s="109" t="s">
        <v>220</v>
      </c>
    </row>
    <row r="32" spans="1:10" ht="47.25">
      <c r="A32" s="108" t="s">
        <v>141</v>
      </c>
      <c r="B32" s="258" t="s">
        <v>462</v>
      </c>
      <c r="C32" s="207" t="s">
        <v>220</v>
      </c>
      <c r="D32" s="207" t="s">
        <v>220</v>
      </c>
      <c r="E32" s="221">
        <v>47230</v>
      </c>
      <c r="F32" s="221">
        <v>47260</v>
      </c>
      <c r="G32" s="207">
        <v>0</v>
      </c>
      <c r="H32" s="207">
        <v>0</v>
      </c>
      <c r="I32" s="207" t="s">
        <v>220</v>
      </c>
      <c r="J32" s="109" t="s">
        <v>220</v>
      </c>
    </row>
    <row r="33" spans="1:10" ht="31.5">
      <c r="A33" s="108" t="s">
        <v>463</v>
      </c>
      <c r="B33" s="258" t="s">
        <v>464</v>
      </c>
      <c r="C33" s="207" t="s">
        <v>220</v>
      </c>
      <c r="D33" s="207" t="s">
        <v>220</v>
      </c>
      <c r="E33" s="221">
        <v>47260</v>
      </c>
      <c r="F33" s="221">
        <v>47267</v>
      </c>
      <c r="G33" s="207">
        <v>0</v>
      </c>
      <c r="H33" s="207">
        <v>0</v>
      </c>
      <c r="I33" s="207" t="s">
        <v>220</v>
      </c>
      <c r="J33" s="109" t="s">
        <v>220</v>
      </c>
    </row>
    <row r="34" spans="1:10" ht="31.5">
      <c r="A34" s="106">
        <v>3</v>
      </c>
      <c r="B34" s="205" t="s">
        <v>219</v>
      </c>
      <c r="C34" s="222" t="s">
        <v>220</v>
      </c>
      <c r="D34" s="222" t="s">
        <v>220</v>
      </c>
      <c r="E34" s="222" t="s">
        <v>220</v>
      </c>
      <c r="F34" s="222" t="s">
        <v>220</v>
      </c>
      <c r="G34" s="206" t="s">
        <v>220</v>
      </c>
      <c r="H34" s="206" t="s">
        <v>220</v>
      </c>
      <c r="I34" s="206" t="s">
        <v>220</v>
      </c>
      <c r="J34" s="107" t="s">
        <v>220</v>
      </c>
    </row>
    <row r="35" spans="1:10">
      <c r="A35" s="108" t="s">
        <v>140</v>
      </c>
      <c r="B35" s="258" t="s">
        <v>465</v>
      </c>
      <c r="C35" s="207" t="s">
        <v>220</v>
      </c>
      <c r="D35" s="207" t="s">
        <v>220</v>
      </c>
      <c r="E35" s="221">
        <v>47267</v>
      </c>
      <c r="F35" s="221">
        <v>47361</v>
      </c>
      <c r="G35" s="207" t="s">
        <v>220</v>
      </c>
      <c r="H35" s="207">
        <v>0</v>
      </c>
      <c r="I35" s="207" t="s">
        <v>220</v>
      </c>
      <c r="J35" s="109" t="s">
        <v>220</v>
      </c>
    </row>
    <row r="36" spans="1:10">
      <c r="A36" s="108" t="s">
        <v>139</v>
      </c>
      <c r="B36" s="258" t="s">
        <v>466</v>
      </c>
      <c r="C36" s="207" t="s">
        <v>220</v>
      </c>
      <c r="D36" s="207" t="s">
        <v>220</v>
      </c>
      <c r="E36" s="221">
        <v>47345</v>
      </c>
      <c r="F36" s="221">
        <v>47361</v>
      </c>
      <c r="G36" s="207">
        <v>0</v>
      </c>
      <c r="H36" s="207">
        <v>0</v>
      </c>
      <c r="I36" s="207" t="s">
        <v>220</v>
      </c>
      <c r="J36" s="109" t="s">
        <v>220</v>
      </c>
    </row>
    <row r="37" spans="1:10">
      <c r="A37" s="106">
        <v>4</v>
      </c>
      <c r="B37" s="205" t="s">
        <v>138</v>
      </c>
      <c r="C37" s="222" t="s">
        <v>220</v>
      </c>
      <c r="D37" s="222" t="s">
        <v>220</v>
      </c>
      <c r="E37" s="222" t="s">
        <v>220</v>
      </c>
      <c r="F37" s="222" t="s">
        <v>220</v>
      </c>
      <c r="G37" s="206" t="s">
        <v>220</v>
      </c>
      <c r="H37" s="206" t="s">
        <v>220</v>
      </c>
      <c r="I37" s="206" t="s">
        <v>220</v>
      </c>
      <c r="J37" s="107" t="s">
        <v>220</v>
      </c>
    </row>
    <row r="38" spans="1:10">
      <c r="A38" s="108" t="s">
        <v>137</v>
      </c>
      <c r="B38" s="258" t="s">
        <v>467</v>
      </c>
      <c r="C38" s="207" t="s">
        <v>220</v>
      </c>
      <c r="D38" s="207" t="s">
        <v>220</v>
      </c>
      <c r="E38" s="221">
        <v>47331</v>
      </c>
      <c r="F38" s="221">
        <v>47452</v>
      </c>
      <c r="G38" s="207" t="s">
        <v>220</v>
      </c>
      <c r="H38" s="207">
        <v>0</v>
      </c>
      <c r="I38" s="207" t="s">
        <v>220</v>
      </c>
      <c r="J38" s="109" t="s">
        <v>220</v>
      </c>
    </row>
    <row r="39" spans="1:10">
      <c r="A39" s="108" t="s">
        <v>136</v>
      </c>
      <c r="B39" s="258" t="s">
        <v>468</v>
      </c>
      <c r="C39" s="207" t="s">
        <v>220</v>
      </c>
      <c r="D39" s="207" t="s">
        <v>220</v>
      </c>
      <c r="E39" s="221">
        <v>47331</v>
      </c>
      <c r="F39" s="221">
        <v>47482</v>
      </c>
      <c r="G39" s="207" t="s">
        <v>220</v>
      </c>
      <c r="H39" s="207">
        <v>0</v>
      </c>
      <c r="I39" s="207"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11" zoomScale="70" zoomScaleNormal="70" zoomScaleSheetLayoutView="70" workbookViewId="0">
      <selection activeCell="T60" sqref="T60:W64"/>
    </sheetView>
  </sheetViews>
  <sheetFormatPr defaultColWidth="9.140625" defaultRowHeight="15.75"/>
  <cols>
    <col min="1" max="1" width="15.140625" style="22" customWidth="1"/>
    <col min="2" max="2" width="48.140625" style="22" customWidth="1"/>
    <col min="3" max="25" width="15.140625" style="22" customWidth="1"/>
    <col min="26" max="16384" width="9.140625" style="22"/>
  </cols>
  <sheetData>
    <row r="4" spans="1:25" ht="18.75" customHeight="1">
      <c r="A4" s="266" t="str">
        <f>T1Year</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row>
    <row r="6" spans="1:25">
      <c r="A6" s="312" t="s">
        <v>5</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6" t="str">
        <f>T1Code</f>
        <v>ЭL2629_034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4" t="str">
        <f>T1Titul</f>
        <v>Строительство КТП взамен ТП-10 (Собинка)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5" ht="15.75" customHeight="1">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row>
    <row r="16" spans="1: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row>
    <row r="18" spans="1:25">
      <c r="A18" s="331" t="s">
        <v>202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row>
    <row r="19" spans="1:25" ht="16.5" thickBot="1"/>
    <row r="20" spans="1:25" ht="33" customHeight="1">
      <c r="A20" s="327" t="s">
        <v>135</v>
      </c>
      <c r="B20" s="324" t="s">
        <v>134</v>
      </c>
      <c r="C20" s="321" t="s">
        <v>133</v>
      </c>
      <c r="D20" s="321"/>
      <c r="E20" s="323" t="s">
        <v>132</v>
      </c>
      <c r="F20" s="323"/>
      <c r="G20" s="324" t="s">
        <v>282</v>
      </c>
      <c r="H20" s="332" t="s">
        <v>223</v>
      </c>
      <c r="I20" s="333"/>
      <c r="J20" s="333"/>
      <c r="K20" s="333"/>
      <c r="L20" s="332" t="s">
        <v>281</v>
      </c>
      <c r="M20" s="333"/>
      <c r="N20" s="333"/>
      <c r="O20" s="333"/>
      <c r="P20" s="332" t="s">
        <v>290</v>
      </c>
      <c r="Q20" s="333"/>
      <c r="R20" s="333"/>
      <c r="S20" s="333"/>
      <c r="T20" s="332" t="s">
        <v>287</v>
      </c>
      <c r="U20" s="333"/>
      <c r="V20" s="333"/>
      <c r="W20" s="333"/>
      <c r="X20" s="337" t="s">
        <v>131</v>
      </c>
      <c r="Y20" s="338"/>
    </row>
    <row r="21" spans="1:25" ht="99.75" customHeight="1">
      <c r="A21" s="328"/>
      <c r="B21" s="325"/>
      <c r="C21" s="322"/>
      <c r="D21" s="322"/>
      <c r="E21" s="330"/>
      <c r="F21" s="330"/>
      <c r="G21" s="325"/>
      <c r="H21" s="322" t="s">
        <v>0</v>
      </c>
      <c r="I21" s="322"/>
      <c r="J21" s="322" t="s">
        <v>283</v>
      </c>
      <c r="K21" s="322"/>
      <c r="L21" s="322" t="s">
        <v>0</v>
      </c>
      <c r="M21" s="322"/>
      <c r="N21" s="322" t="s">
        <v>283</v>
      </c>
      <c r="O21" s="322"/>
      <c r="P21" s="322" t="s">
        <v>0</v>
      </c>
      <c r="Q21" s="322"/>
      <c r="R21" s="322" t="s">
        <v>283</v>
      </c>
      <c r="S21" s="322"/>
      <c r="T21" s="322" t="s">
        <v>0</v>
      </c>
      <c r="U21" s="322"/>
      <c r="V21" s="322" t="s">
        <v>283</v>
      </c>
      <c r="W21" s="322"/>
      <c r="X21" s="339"/>
      <c r="Y21" s="340"/>
    </row>
    <row r="22" spans="1:25" ht="89.25" customHeight="1">
      <c r="A22" s="329"/>
      <c r="B22" s="316"/>
      <c r="C22" s="110" t="s">
        <v>0</v>
      </c>
      <c r="D22" s="110" t="s">
        <v>284</v>
      </c>
      <c r="E22" s="110" t="s">
        <v>280</v>
      </c>
      <c r="F22" s="110" t="s">
        <v>469</v>
      </c>
      <c r="G22" s="316"/>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2">
        <v>1</v>
      </c>
      <c r="B24" s="209" t="s">
        <v>129</v>
      </c>
      <c r="C24" s="210">
        <f>SUM(C25:C29)</f>
        <v>0</v>
      </c>
      <c r="D24" s="210">
        <f>SUM(D25:D29)</f>
        <v>11.727788800000001</v>
      </c>
      <c r="E24" s="210">
        <f>SUM(E25:E29)</f>
        <v>0</v>
      </c>
      <c r="F24" s="210">
        <f>SUM(F25:F29)</f>
        <v>11.727788800000001</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8">
        <f>SUM(T25:T29)</f>
        <v>0</v>
      </c>
      <c r="U24" s="218" t="s">
        <v>291</v>
      </c>
      <c r="V24" s="218">
        <f>SUM(V25:V29)</f>
        <v>11.727788800000001</v>
      </c>
      <c r="W24" s="218" t="s">
        <v>291</v>
      </c>
      <c r="X24" s="218" t="str">
        <f>IF(SUM(H24,L24,P24,T24)=0,"нд",SUM(H24,L24,P24,T24))</f>
        <v>нд</v>
      </c>
      <c r="Y24" s="218">
        <f>IF(SUM(J24,N24,R24,V24)=0,"нд",SUM(J24,N24,R24,V24))</f>
        <v>11.727788800000001</v>
      </c>
    </row>
    <row r="25" spans="1:25" ht="24" customHeight="1">
      <c r="A25" s="113"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54">
        <v>0</v>
      </c>
      <c r="U25" s="254" t="s">
        <v>220</v>
      </c>
      <c r="V25" s="254">
        <v>0</v>
      </c>
      <c r="W25" s="254" t="s">
        <v>220</v>
      </c>
      <c r="X25" s="219" t="str">
        <f t="shared" ref="X25:X26" si="0">IF(SUM(H25,L25,P25,T25)=0,"нд",SUM(H25,L25,P25,T25))</f>
        <v>нд</v>
      </c>
      <c r="Y25" s="219" t="str">
        <f t="shared" ref="Y25:Y26" si="1">IF(SUM(J25,N25,R25,V25)=0,"нд",SUM(J25,N25,R25,V25))</f>
        <v>нд</v>
      </c>
    </row>
    <row r="26" spans="1:25">
      <c r="A26" s="113"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54">
        <v>0</v>
      </c>
      <c r="U26" s="254" t="s">
        <v>220</v>
      </c>
      <c r="V26" s="254">
        <v>0</v>
      </c>
      <c r="W26" s="254" t="s">
        <v>220</v>
      </c>
      <c r="X26" s="219" t="str">
        <f t="shared" si="0"/>
        <v>нд</v>
      </c>
      <c r="Y26" s="219" t="str">
        <f t="shared" si="1"/>
        <v>нд</v>
      </c>
    </row>
    <row r="27" spans="1:25" ht="31.5">
      <c r="A27" s="113" t="s">
        <v>124</v>
      </c>
      <c r="B27" s="211" t="s">
        <v>173</v>
      </c>
      <c r="C27" s="212">
        <v>0</v>
      </c>
      <c r="D27" s="212">
        <v>11.727788800000001</v>
      </c>
      <c r="E27" s="212">
        <v>0</v>
      </c>
      <c r="F27" s="212">
        <v>11.727788800000001</v>
      </c>
      <c r="G27" s="212">
        <v>0</v>
      </c>
      <c r="H27" s="212">
        <v>0</v>
      </c>
      <c r="I27" s="212" t="s">
        <v>220</v>
      </c>
      <c r="J27" s="212">
        <v>0</v>
      </c>
      <c r="K27" s="212" t="s">
        <v>220</v>
      </c>
      <c r="L27" s="212">
        <v>0</v>
      </c>
      <c r="M27" s="212" t="s">
        <v>291</v>
      </c>
      <c r="N27" s="212">
        <v>0</v>
      </c>
      <c r="O27" s="212" t="s">
        <v>220</v>
      </c>
      <c r="P27" s="212">
        <v>0</v>
      </c>
      <c r="Q27" s="212" t="s">
        <v>291</v>
      </c>
      <c r="R27" s="212">
        <v>0</v>
      </c>
      <c r="S27" s="212" t="s">
        <v>220</v>
      </c>
      <c r="T27" s="254">
        <v>0</v>
      </c>
      <c r="U27" s="254" t="s">
        <v>291</v>
      </c>
      <c r="V27" s="255">
        <v>11.727788800000001</v>
      </c>
      <c r="W27" s="254" t="s">
        <v>291</v>
      </c>
      <c r="X27" s="219" t="str">
        <f>IF(SUM(H27,L27,P27,T27)=0,"нд",SUM(H27,L27,P27,T27))</f>
        <v>нд</v>
      </c>
      <c r="Y27" s="219">
        <f>IF(SUM(J27,N27,R27,V27)=0,"нд",SUM(J27,N27,R27,V27))</f>
        <v>11.727788800000001</v>
      </c>
    </row>
    <row r="28" spans="1:25">
      <c r="A28" s="113"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54">
        <v>0</v>
      </c>
      <c r="U28" s="254" t="s">
        <v>220</v>
      </c>
      <c r="V28" s="254">
        <v>0</v>
      </c>
      <c r="W28" s="254" t="s">
        <v>220</v>
      </c>
      <c r="X28" s="219" t="str">
        <f t="shared" ref="X28:X29" si="2">IF(SUM(H28,L28,P28,T28)=0,"нд",SUM(H28,L28,P28,T28))</f>
        <v>нд</v>
      </c>
      <c r="Y28" s="219" t="str">
        <f t="shared" ref="Y28:Y29" si="3">IF(SUM(J28,N28,R28,V28)=0,"нд",SUM(J28,N28,R28,V28))</f>
        <v>нд</v>
      </c>
    </row>
    <row r="29" spans="1:25">
      <c r="A29" s="113"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54">
        <v>0</v>
      </c>
      <c r="U29" s="254" t="s">
        <v>220</v>
      </c>
      <c r="V29" s="254">
        <v>0</v>
      </c>
      <c r="W29" s="254" t="s">
        <v>220</v>
      </c>
      <c r="X29" s="219" t="str">
        <f t="shared" si="2"/>
        <v>нд</v>
      </c>
      <c r="Y29" s="219" t="str">
        <f t="shared" si="3"/>
        <v>нд</v>
      </c>
    </row>
    <row r="30" spans="1:25" ht="47.25">
      <c r="A30" s="112" t="s">
        <v>59</v>
      </c>
      <c r="B30" s="209" t="s">
        <v>119</v>
      </c>
      <c r="C30" s="210">
        <f>SUM(C31:C32)</f>
        <v>0</v>
      </c>
      <c r="D30" s="210">
        <f>SUM(D31:D32)</f>
        <v>9.6129416393442639</v>
      </c>
      <c r="E30" s="210">
        <f t="shared" ref="E30:F30" si="4">SUM(E31:E32)</f>
        <v>0</v>
      </c>
      <c r="F30" s="210">
        <f t="shared" si="4"/>
        <v>9.6129416393442639</v>
      </c>
      <c r="G30" s="210">
        <v>0</v>
      </c>
      <c r="H30" s="210">
        <f>SUM(H31:H32)</f>
        <v>0</v>
      </c>
      <c r="I30" s="210" t="s">
        <v>220</v>
      </c>
      <c r="J30" s="210">
        <f t="shared" ref="J30" si="5">SUM(J31:J32)</f>
        <v>0</v>
      </c>
      <c r="K30" s="210" t="s">
        <v>220</v>
      </c>
      <c r="L30" s="210">
        <f>SUM(L31:L32)</f>
        <v>0</v>
      </c>
      <c r="M30" s="210" t="s">
        <v>220</v>
      </c>
      <c r="N30" s="210">
        <f>SUM(N31:N32)</f>
        <v>0</v>
      </c>
      <c r="O30" s="210" t="s">
        <v>220</v>
      </c>
      <c r="P30" s="210">
        <f>SUM(P31:P32)</f>
        <v>0</v>
      </c>
      <c r="Q30" s="210" t="s">
        <v>220</v>
      </c>
      <c r="R30" s="210">
        <f>SUM(R31:R32)</f>
        <v>0</v>
      </c>
      <c r="S30" s="210" t="s">
        <v>220</v>
      </c>
      <c r="T30" s="218">
        <f>SUM(T31:T32)</f>
        <v>0</v>
      </c>
      <c r="U30" s="218" t="s">
        <v>291</v>
      </c>
      <c r="V30" s="218">
        <f>SUM(V31:V32)</f>
        <v>9.6129416393442639</v>
      </c>
      <c r="W30" s="218" t="s">
        <v>291</v>
      </c>
      <c r="X30" s="218" t="str">
        <f>IF(SUM(H30,L30,P30,T30)=0,"нд",SUM(H30,L30,P30,T30))</f>
        <v>нд</v>
      </c>
      <c r="Y30" s="218">
        <f>IF(SUM(J30,N30,R30,V30)=0,"нд",SUM(J30,N30,R30,V30))</f>
        <v>9.6129416393442639</v>
      </c>
    </row>
    <row r="31" spans="1:25">
      <c r="A31" s="114" t="s">
        <v>118</v>
      </c>
      <c r="B31" s="211" t="s">
        <v>117</v>
      </c>
      <c r="C31" s="212">
        <v>0</v>
      </c>
      <c r="D31" s="212">
        <v>0.48064708196721323</v>
      </c>
      <c r="E31" s="212">
        <v>0</v>
      </c>
      <c r="F31" s="212">
        <v>0.48064708196721323</v>
      </c>
      <c r="G31" s="212">
        <v>0</v>
      </c>
      <c r="H31" s="212">
        <v>0</v>
      </c>
      <c r="I31" s="212" t="s">
        <v>220</v>
      </c>
      <c r="J31" s="212">
        <v>0</v>
      </c>
      <c r="K31" s="212" t="s">
        <v>220</v>
      </c>
      <c r="L31" s="212">
        <v>0</v>
      </c>
      <c r="M31" s="212" t="s">
        <v>220</v>
      </c>
      <c r="N31" s="212">
        <v>0</v>
      </c>
      <c r="O31" s="212" t="s">
        <v>220</v>
      </c>
      <c r="P31" s="212">
        <v>0</v>
      </c>
      <c r="Q31" s="212" t="s">
        <v>220</v>
      </c>
      <c r="R31" s="212">
        <v>0</v>
      </c>
      <c r="S31" s="212" t="s">
        <v>220</v>
      </c>
      <c r="T31" s="254">
        <v>0</v>
      </c>
      <c r="U31" s="254" t="s">
        <v>220</v>
      </c>
      <c r="V31" s="255">
        <v>0.48064708196721323</v>
      </c>
      <c r="W31" s="254" t="s">
        <v>220</v>
      </c>
      <c r="X31" s="219" t="str">
        <f>IF(SUM(H31,L31,P31,T31)=0,"нд",SUM(H31,L31,P31,T31))</f>
        <v>нд</v>
      </c>
      <c r="Y31" s="219">
        <f>IF(SUM(J31,N31,R31,V31)=0,"нд",SUM(J31,N31,R31,V31))</f>
        <v>0.48064708196721323</v>
      </c>
    </row>
    <row r="32" spans="1:25" ht="31.5">
      <c r="A32" s="114" t="s">
        <v>116</v>
      </c>
      <c r="B32" s="211" t="s">
        <v>115</v>
      </c>
      <c r="C32" s="212">
        <v>0</v>
      </c>
      <c r="D32" s="212">
        <v>9.1322945573770511</v>
      </c>
      <c r="E32" s="212">
        <v>0</v>
      </c>
      <c r="F32" s="212">
        <v>9.1322945573770511</v>
      </c>
      <c r="G32" s="212">
        <v>0</v>
      </c>
      <c r="H32" s="212">
        <v>0</v>
      </c>
      <c r="I32" s="212" t="s">
        <v>220</v>
      </c>
      <c r="J32" s="212">
        <v>0</v>
      </c>
      <c r="K32" s="212" t="s">
        <v>220</v>
      </c>
      <c r="L32" s="212">
        <v>0</v>
      </c>
      <c r="M32" s="212" t="s">
        <v>220</v>
      </c>
      <c r="N32" s="212">
        <v>0</v>
      </c>
      <c r="O32" s="212" t="s">
        <v>220</v>
      </c>
      <c r="P32" s="212">
        <v>0</v>
      </c>
      <c r="Q32" s="212" t="s">
        <v>220</v>
      </c>
      <c r="R32" s="212">
        <v>0</v>
      </c>
      <c r="S32" s="212" t="s">
        <v>220</v>
      </c>
      <c r="T32" s="254">
        <v>0</v>
      </c>
      <c r="U32" s="254" t="s">
        <v>220</v>
      </c>
      <c r="V32" s="255">
        <v>9.1322945573770511</v>
      </c>
      <c r="W32" s="254" t="s">
        <v>220</v>
      </c>
      <c r="X32" s="219" t="str">
        <f>IF(SUM(H32,L32,P32,T32)=0,"нд",SUM(H32,L32,P32,T32))</f>
        <v>нд</v>
      </c>
      <c r="Y32" s="219">
        <f>IF(SUM(J32,N32,R32,V32)=0,"нд",SUM(J32,N32,R32,V32))</f>
        <v>9.1322945573770511</v>
      </c>
    </row>
    <row r="33" spans="1:25">
      <c r="A33" s="114"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54">
        <v>0</v>
      </c>
      <c r="U33" s="254" t="s">
        <v>220</v>
      </c>
      <c r="V33" s="254">
        <v>0</v>
      </c>
      <c r="W33" s="254" t="s">
        <v>220</v>
      </c>
      <c r="X33" s="219" t="str">
        <f>IF(SUM(H33,L33,P33,T33)=0,"нд",SUM(H33,L33,P33,T33))</f>
        <v>нд</v>
      </c>
      <c r="Y33" s="219" t="str">
        <f>IF(SUM(J33,N33,R33,V33)=0,"нд",SUM(J33,N33,R33,V33))</f>
        <v>нд</v>
      </c>
    </row>
    <row r="34" spans="1:25">
      <c r="A34" s="114"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54">
        <v>0</v>
      </c>
      <c r="U34" s="254" t="s">
        <v>220</v>
      </c>
      <c r="V34" s="254">
        <v>0</v>
      </c>
      <c r="W34" s="254" t="s">
        <v>220</v>
      </c>
      <c r="X34" s="219" t="str">
        <f>IF(SUM(H34,L34,P34,T34)=0,"нд",SUM(H34,L34,P34,T34))</f>
        <v>нд</v>
      </c>
      <c r="Y34" s="219" t="str">
        <f>IF(SUM(J34,N34,R34,V34)=0,"нд",SUM(J34,N34,R34,V34))</f>
        <v>нд</v>
      </c>
    </row>
    <row r="35" spans="1:25" ht="31.5">
      <c r="A35" s="112" t="s">
        <v>58</v>
      </c>
      <c r="B35" s="209" t="s">
        <v>110</v>
      </c>
      <c r="C35" s="210"/>
      <c r="D35" s="210"/>
      <c r="E35" s="210"/>
      <c r="F35" s="210"/>
      <c r="G35" s="210"/>
      <c r="H35" s="210"/>
      <c r="I35" s="210"/>
      <c r="J35" s="210"/>
      <c r="K35" s="210"/>
      <c r="L35" s="210"/>
      <c r="M35" s="210"/>
      <c r="N35" s="210"/>
      <c r="O35" s="210"/>
      <c r="P35" s="210"/>
      <c r="Q35" s="210"/>
      <c r="R35" s="210"/>
      <c r="S35" s="210"/>
      <c r="T35" s="218"/>
      <c r="U35" s="218"/>
      <c r="V35" s="218"/>
      <c r="W35" s="218"/>
      <c r="X35" s="218"/>
      <c r="Y35" s="218"/>
    </row>
    <row r="36" spans="1:25" ht="31.5">
      <c r="A36" s="113" t="s">
        <v>109</v>
      </c>
      <c r="B36" s="213"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54" t="s">
        <v>220</v>
      </c>
      <c r="U36" s="254" t="s">
        <v>220</v>
      </c>
      <c r="V36" s="254" t="s">
        <v>220</v>
      </c>
      <c r="W36" s="254" t="s">
        <v>220</v>
      </c>
      <c r="X36" s="219" t="str">
        <f t="shared" ref="X36:X42" si="6">IF(SUM(H36,L36,P36,T36)=0,"нд",SUM(H36,L36,P36,T36))</f>
        <v>нд</v>
      </c>
      <c r="Y36" s="219" t="str">
        <f t="shared" ref="Y36:Y41" si="7">IF(SUM(J36,N36,R36,V36)=0,"нд",SUM(J36,N36,R36,V36))</f>
        <v>нд</v>
      </c>
    </row>
    <row r="37" spans="1:25">
      <c r="A37" s="113" t="s">
        <v>107</v>
      </c>
      <c r="B37" s="213" t="s">
        <v>97</v>
      </c>
      <c r="C37" s="212">
        <v>0</v>
      </c>
      <c r="D37" s="212">
        <v>0.4</v>
      </c>
      <c r="E37" s="212">
        <v>0</v>
      </c>
      <c r="F37" s="212">
        <v>0.4</v>
      </c>
      <c r="G37" s="212">
        <v>0</v>
      </c>
      <c r="H37" s="212">
        <v>0</v>
      </c>
      <c r="I37" s="212" t="s">
        <v>220</v>
      </c>
      <c r="J37" s="212">
        <v>0</v>
      </c>
      <c r="K37" s="212" t="s">
        <v>220</v>
      </c>
      <c r="L37" s="212">
        <v>0</v>
      </c>
      <c r="M37" s="212" t="s">
        <v>220</v>
      </c>
      <c r="N37" s="212">
        <v>0</v>
      </c>
      <c r="O37" s="212" t="s">
        <v>220</v>
      </c>
      <c r="P37" s="212">
        <v>0</v>
      </c>
      <c r="Q37" s="212" t="s">
        <v>220</v>
      </c>
      <c r="R37" s="212">
        <v>0</v>
      </c>
      <c r="S37" s="212" t="s">
        <v>220</v>
      </c>
      <c r="T37" s="254">
        <v>0</v>
      </c>
      <c r="U37" s="254" t="s">
        <v>220</v>
      </c>
      <c r="V37" s="255">
        <v>0.4</v>
      </c>
      <c r="W37" s="254" t="s">
        <v>291</v>
      </c>
      <c r="X37" s="219" t="str">
        <f t="shared" si="6"/>
        <v>нд</v>
      </c>
      <c r="Y37" s="219">
        <f t="shared" si="7"/>
        <v>0.4</v>
      </c>
    </row>
    <row r="38" spans="1:25">
      <c r="A38" s="113" t="s">
        <v>106</v>
      </c>
      <c r="B38" s="213"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54">
        <v>0</v>
      </c>
      <c r="U38" s="254" t="s">
        <v>220</v>
      </c>
      <c r="V38" s="254">
        <v>0</v>
      </c>
      <c r="W38" s="254" t="s">
        <v>220</v>
      </c>
      <c r="X38" s="219" t="str">
        <f t="shared" si="6"/>
        <v>нд</v>
      </c>
      <c r="Y38" s="219" t="str">
        <f t="shared" si="7"/>
        <v>нд</v>
      </c>
    </row>
    <row r="39" spans="1:25" ht="31.5">
      <c r="A39" s="113"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54" t="s">
        <v>220</v>
      </c>
      <c r="U39" s="254" t="s">
        <v>220</v>
      </c>
      <c r="V39" s="254" t="s">
        <v>220</v>
      </c>
      <c r="W39" s="254" t="s">
        <v>220</v>
      </c>
      <c r="X39" s="219" t="str">
        <f t="shared" si="6"/>
        <v>нд</v>
      </c>
      <c r="Y39" s="219" t="str">
        <f t="shared" si="7"/>
        <v>нд</v>
      </c>
    </row>
    <row r="40" spans="1:25" ht="31.5">
      <c r="A40" s="113"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54" t="s">
        <v>220</v>
      </c>
      <c r="U40" s="254" t="s">
        <v>220</v>
      </c>
      <c r="V40" s="254" t="s">
        <v>220</v>
      </c>
      <c r="W40" s="254" t="s">
        <v>220</v>
      </c>
      <c r="X40" s="219" t="str">
        <f t="shared" si="6"/>
        <v>нд</v>
      </c>
      <c r="Y40" s="219" t="str">
        <f t="shared" si="7"/>
        <v>нд</v>
      </c>
    </row>
    <row r="41" spans="1:25">
      <c r="A41" s="113"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54" t="s">
        <v>220</v>
      </c>
      <c r="U41" s="254" t="s">
        <v>220</v>
      </c>
      <c r="V41" s="254" t="s">
        <v>220</v>
      </c>
      <c r="W41" s="254" t="s">
        <v>220</v>
      </c>
      <c r="X41" s="219" t="str">
        <f t="shared" si="6"/>
        <v>нд</v>
      </c>
      <c r="Y41" s="219" t="str">
        <f t="shared" si="7"/>
        <v>нд</v>
      </c>
    </row>
    <row r="42" spans="1:25" ht="18.75">
      <c r="A42" s="113" t="s">
        <v>102</v>
      </c>
      <c r="B42" s="213"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54">
        <v>0</v>
      </c>
      <c r="U42" s="254" t="s">
        <v>220</v>
      </c>
      <c r="V42" s="254">
        <v>0</v>
      </c>
      <c r="W42" s="254" t="s">
        <v>220</v>
      </c>
      <c r="X42" s="219" t="str">
        <f t="shared" si="6"/>
        <v>нд</v>
      </c>
      <c r="Y42" s="219" t="str">
        <f>IF(SUM(J42,N42,R42,V42)=0,"нд",SUM(J42,N42,R42,V42))</f>
        <v>нд</v>
      </c>
    </row>
    <row r="43" spans="1:25" ht="48.75" customHeight="1">
      <c r="A43" s="112" t="s">
        <v>57</v>
      </c>
      <c r="B43" s="209" t="s">
        <v>101</v>
      </c>
      <c r="C43" s="210"/>
      <c r="D43" s="210"/>
      <c r="E43" s="210"/>
      <c r="F43" s="210"/>
      <c r="G43" s="210"/>
      <c r="H43" s="210"/>
      <c r="I43" s="210"/>
      <c r="J43" s="210"/>
      <c r="K43" s="210"/>
      <c r="L43" s="210"/>
      <c r="M43" s="210"/>
      <c r="N43" s="210"/>
      <c r="O43" s="210"/>
      <c r="P43" s="210"/>
      <c r="Q43" s="210"/>
      <c r="R43" s="210"/>
      <c r="S43" s="210"/>
      <c r="T43" s="218"/>
      <c r="U43" s="218"/>
      <c r="V43" s="218"/>
      <c r="W43" s="218"/>
      <c r="X43" s="218"/>
      <c r="Y43" s="218"/>
    </row>
    <row r="44" spans="1:25">
      <c r="A44" s="113"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54" t="s">
        <v>220</v>
      </c>
      <c r="U44" s="254" t="s">
        <v>220</v>
      </c>
      <c r="V44" s="254" t="s">
        <v>220</v>
      </c>
      <c r="W44" s="254" t="s">
        <v>220</v>
      </c>
      <c r="X44" s="219" t="str">
        <f t="shared" ref="X44:X50" si="8">IF(SUM(H44,L44,P44,T44)=0,"нд",SUM(H44,L44,P44,T44))</f>
        <v>нд</v>
      </c>
      <c r="Y44" s="219" t="str">
        <f t="shared" ref="Y44:Y50" si="9">IF(SUM(J44,N44,R44,V44)=0,"нд",SUM(J44,N44,R44,V44))</f>
        <v>нд</v>
      </c>
    </row>
    <row r="45" spans="1:25">
      <c r="A45" s="113" t="s">
        <v>98</v>
      </c>
      <c r="B45" s="211" t="s">
        <v>97</v>
      </c>
      <c r="C45" s="212">
        <v>0</v>
      </c>
      <c r="D45" s="212">
        <v>0.4</v>
      </c>
      <c r="E45" s="212">
        <v>0</v>
      </c>
      <c r="F45" s="212">
        <v>0.4</v>
      </c>
      <c r="G45" s="212">
        <v>0</v>
      </c>
      <c r="H45" s="212">
        <v>0</v>
      </c>
      <c r="I45" s="212" t="s">
        <v>220</v>
      </c>
      <c r="J45" s="212">
        <v>0</v>
      </c>
      <c r="K45" s="212" t="s">
        <v>220</v>
      </c>
      <c r="L45" s="212">
        <v>0</v>
      </c>
      <c r="M45" s="212" t="s">
        <v>220</v>
      </c>
      <c r="N45" s="212">
        <v>0</v>
      </c>
      <c r="O45" s="212" t="s">
        <v>220</v>
      </c>
      <c r="P45" s="212">
        <v>0</v>
      </c>
      <c r="Q45" s="212" t="s">
        <v>220</v>
      </c>
      <c r="R45" s="212">
        <v>0</v>
      </c>
      <c r="S45" s="212" t="s">
        <v>220</v>
      </c>
      <c r="T45" s="254">
        <v>0</v>
      </c>
      <c r="U45" s="254" t="s">
        <v>220</v>
      </c>
      <c r="V45" s="255">
        <v>0.4</v>
      </c>
      <c r="W45" s="254" t="s">
        <v>291</v>
      </c>
      <c r="X45" s="219" t="str">
        <f t="shared" si="8"/>
        <v>нд</v>
      </c>
      <c r="Y45" s="219">
        <f t="shared" si="9"/>
        <v>0.4</v>
      </c>
    </row>
    <row r="46" spans="1:25">
      <c r="A46" s="113"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54">
        <v>0</v>
      </c>
      <c r="U46" s="254" t="s">
        <v>220</v>
      </c>
      <c r="V46" s="254">
        <v>0</v>
      </c>
      <c r="W46" s="254" t="s">
        <v>220</v>
      </c>
      <c r="X46" s="219" t="str">
        <f t="shared" si="8"/>
        <v>нд</v>
      </c>
      <c r="Y46" s="219" t="str">
        <f t="shared" si="9"/>
        <v>нд</v>
      </c>
    </row>
    <row r="47" spans="1:25" ht="31.5">
      <c r="A47" s="113"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54" t="s">
        <v>220</v>
      </c>
      <c r="U47" s="254" t="s">
        <v>220</v>
      </c>
      <c r="V47" s="254" t="s">
        <v>220</v>
      </c>
      <c r="W47" s="254" t="s">
        <v>220</v>
      </c>
      <c r="X47" s="219" t="str">
        <f t="shared" si="8"/>
        <v>нд</v>
      </c>
      <c r="Y47" s="219" t="str">
        <f t="shared" si="9"/>
        <v>нд</v>
      </c>
    </row>
    <row r="48" spans="1:25" ht="31.5">
      <c r="A48" s="113"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54" t="s">
        <v>220</v>
      </c>
      <c r="U48" s="254" t="s">
        <v>220</v>
      </c>
      <c r="V48" s="254" t="s">
        <v>220</v>
      </c>
      <c r="W48" s="254" t="s">
        <v>220</v>
      </c>
      <c r="X48" s="219" t="str">
        <f t="shared" si="8"/>
        <v>нд</v>
      </c>
      <c r="Y48" s="219" t="str">
        <f t="shared" si="9"/>
        <v>нд</v>
      </c>
    </row>
    <row r="49" spans="1:25">
      <c r="A49" s="113"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54" t="s">
        <v>220</v>
      </c>
      <c r="U49" s="254" t="s">
        <v>220</v>
      </c>
      <c r="V49" s="254" t="s">
        <v>220</v>
      </c>
      <c r="W49" s="254" t="s">
        <v>220</v>
      </c>
      <c r="X49" s="219" t="str">
        <f t="shared" si="8"/>
        <v>нд</v>
      </c>
      <c r="Y49" s="219" t="str">
        <f t="shared" si="9"/>
        <v>нд</v>
      </c>
    </row>
    <row r="50" spans="1:25" ht="18.75">
      <c r="A50" s="113" t="s">
        <v>88</v>
      </c>
      <c r="B50" s="213"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54">
        <v>0</v>
      </c>
      <c r="U50" s="254" t="s">
        <v>220</v>
      </c>
      <c r="V50" s="254">
        <v>0</v>
      </c>
      <c r="W50" s="254" t="s">
        <v>220</v>
      </c>
      <c r="X50" s="219" t="str">
        <f t="shared" si="8"/>
        <v>нд</v>
      </c>
      <c r="Y50" s="219" t="str">
        <f t="shared" si="9"/>
        <v>нд</v>
      </c>
    </row>
    <row r="51" spans="1:25" ht="35.25" customHeight="1">
      <c r="A51" s="112" t="s">
        <v>55</v>
      </c>
      <c r="B51" s="209" t="s">
        <v>86</v>
      </c>
      <c r="C51" s="210"/>
      <c r="D51" s="210"/>
      <c r="E51" s="210"/>
      <c r="F51" s="210"/>
      <c r="G51" s="210"/>
      <c r="H51" s="210"/>
      <c r="I51" s="210"/>
      <c r="J51" s="210"/>
      <c r="K51" s="210"/>
      <c r="L51" s="210"/>
      <c r="M51" s="210"/>
      <c r="N51" s="210"/>
      <c r="O51" s="210"/>
      <c r="P51" s="210"/>
      <c r="Q51" s="210"/>
      <c r="R51" s="210"/>
      <c r="S51" s="210"/>
      <c r="T51" s="218"/>
      <c r="U51" s="218"/>
      <c r="V51" s="218"/>
      <c r="W51" s="218"/>
      <c r="X51" s="218"/>
      <c r="Y51" s="218"/>
    </row>
    <row r="52" spans="1:25">
      <c r="A52" s="113" t="s">
        <v>85</v>
      </c>
      <c r="B52" s="211" t="s">
        <v>84</v>
      </c>
      <c r="C52" s="212">
        <v>0</v>
      </c>
      <c r="D52" s="212">
        <v>13.869508196721311</v>
      </c>
      <c r="E52" s="212">
        <v>0</v>
      </c>
      <c r="F52" s="212">
        <v>13.869508196721311</v>
      </c>
      <c r="G52" s="212">
        <v>0</v>
      </c>
      <c r="H52" s="212">
        <v>0</v>
      </c>
      <c r="I52" s="212" t="s">
        <v>220</v>
      </c>
      <c r="J52" s="212">
        <v>0</v>
      </c>
      <c r="K52" s="212" t="s">
        <v>220</v>
      </c>
      <c r="L52" s="212">
        <v>0</v>
      </c>
      <c r="M52" s="212" t="s">
        <v>220</v>
      </c>
      <c r="N52" s="212">
        <v>0</v>
      </c>
      <c r="O52" s="212" t="s">
        <v>220</v>
      </c>
      <c r="P52" s="212">
        <v>0</v>
      </c>
      <c r="Q52" s="212" t="s">
        <v>220</v>
      </c>
      <c r="R52" s="212">
        <v>0</v>
      </c>
      <c r="S52" s="212" t="s">
        <v>220</v>
      </c>
      <c r="T52" s="254">
        <v>0</v>
      </c>
      <c r="U52" s="254" t="s">
        <v>220</v>
      </c>
      <c r="V52" s="254">
        <v>14.424288524590166</v>
      </c>
      <c r="W52" s="254" t="s">
        <v>291</v>
      </c>
      <c r="X52" s="220" t="str">
        <f t="shared" ref="X52:X64" si="10">IF(SUM(H52,L52,P52,T52)=0,"нд",SUM(H52,L52,P52,T52))</f>
        <v>нд</v>
      </c>
      <c r="Y52" s="220">
        <f>IF(SUM(J52,N52,R52,V52)=0,"нд",SUM(J52,N52,R52,V52))</f>
        <v>14.424288524590166</v>
      </c>
    </row>
    <row r="53" spans="1:25">
      <c r="A53" s="113"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54" t="s">
        <v>220</v>
      </c>
      <c r="U53" s="254" t="s">
        <v>220</v>
      </c>
      <c r="V53" s="254" t="s">
        <v>220</v>
      </c>
      <c r="W53" s="254" t="s">
        <v>220</v>
      </c>
      <c r="X53" s="219" t="str">
        <f t="shared" si="10"/>
        <v>нд</v>
      </c>
      <c r="Y53" s="219" t="str">
        <f t="shared" ref="Y53:Y56" si="11">IF(SUM(J53,N53,R53,V53)=0,"нд",SUM(J53,N53,R53,V53))</f>
        <v>нд</v>
      </c>
    </row>
    <row r="54" spans="1:25">
      <c r="A54" s="113" t="s">
        <v>82</v>
      </c>
      <c r="B54" s="213" t="s">
        <v>76</v>
      </c>
      <c r="C54" s="212">
        <v>0</v>
      </c>
      <c r="D54" s="212">
        <v>0.4</v>
      </c>
      <c r="E54" s="212">
        <v>0</v>
      </c>
      <c r="F54" s="212">
        <v>0.4</v>
      </c>
      <c r="G54" s="212">
        <v>0</v>
      </c>
      <c r="H54" s="212">
        <v>0</v>
      </c>
      <c r="I54" s="212" t="s">
        <v>220</v>
      </c>
      <c r="J54" s="212">
        <v>0</v>
      </c>
      <c r="K54" s="212" t="s">
        <v>220</v>
      </c>
      <c r="L54" s="212">
        <v>0</v>
      </c>
      <c r="M54" s="212" t="s">
        <v>220</v>
      </c>
      <c r="N54" s="212">
        <v>0</v>
      </c>
      <c r="O54" s="212" t="s">
        <v>220</v>
      </c>
      <c r="P54" s="212">
        <v>0</v>
      </c>
      <c r="Q54" s="212" t="s">
        <v>220</v>
      </c>
      <c r="R54" s="212">
        <v>0</v>
      </c>
      <c r="S54" s="212" t="s">
        <v>220</v>
      </c>
      <c r="T54" s="254">
        <v>0</v>
      </c>
      <c r="U54" s="254" t="s">
        <v>220</v>
      </c>
      <c r="V54" s="255">
        <v>0.4</v>
      </c>
      <c r="W54" s="254" t="s">
        <v>291</v>
      </c>
      <c r="X54" s="219" t="str">
        <f t="shared" si="10"/>
        <v>нд</v>
      </c>
      <c r="Y54" s="219">
        <f t="shared" si="11"/>
        <v>0.4</v>
      </c>
    </row>
    <row r="55" spans="1:25">
      <c r="A55" s="113" t="s">
        <v>81</v>
      </c>
      <c r="B55" s="213"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54">
        <v>0</v>
      </c>
      <c r="U55" s="254" t="s">
        <v>220</v>
      </c>
      <c r="V55" s="254">
        <v>0</v>
      </c>
      <c r="W55" s="254" t="s">
        <v>220</v>
      </c>
      <c r="X55" s="219" t="str">
        <f t="shared" si="10"/>
        <v>нд</v>
      </c>
      <c r="Y55" s="219" t="str">
        <f t="shared" si="11"/>
        <v>нд</v>
      </c>
    </row>
    <row r="56" spans="1:25">
      <c r="A56" s="113" t="s">
        <v>80</v>
      </c>
      <c r="B56" s="213"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54">
        <v>0</v>
      </c>
      <c r="U56" s="254" t="s">
        <v>220</v>
      </c>
      <c r="V56" s="254">
        <v>0</v>
      </c>
      <c r="W56" s="254" t="s">
        <v>220</v>
      </c>
      <c r="X56" s="219" t="str">
        <f t="shared" si="10"/>
        <v>нд</v>
      </c>
      <c r="Y56" s="219" t="str">
        <f t="shared" si="11"/>
        <v>нд</v>
      </c>
    </row>
    <row r="57" spans="1:25" ht="18.75">
      <c r="A57" s="113" t="s">
        <v>79</v>
      </c>
      <c r="B57" s="213"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54">
        <v>0</v>
      </c>
      <c r="U57" s="254" t="s">
        <v>220</v>
      </c>
      <c r="V57" s="254">
        <v>0</v>
      </c>
      <c r="W57" s="254" t="s">
        <v>220</v>
      </c>
      <c r="X57" s="220" t="str">
        <f t="shared" si="10"/>
        <v>нд</v>
      </c>
      <c r="Y57" s="220" t="str">
        <f>IF(SUM(J57,N57,R57,V57)=0,"нд",SUM(J57,N57,R57,V57))</f>
        <v>нд</v>
      </c>
    </row>
    <row r="58" spans="1:25" ht="36.75" customHeight="1">
      <c r="A58" s="112"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8" t="s">
        <v>220</v>
      </c>
      <c r="U58" s="218" t="s">
        <v>220</v>
      </c>
      <c r="V58" s="218" t="s">
        <v>220</v>
      </c>
      <c r="W58" s="218" t="s">
        <v>220</v>
      </c>
      <c r="X58" s="218" t="str">
        <f t="shared" si="10"/>
        <v>нд</v>
      </c>
      <c r="Y58" s="218" t="str">
        <f t="shared" ref="Y58:Y64" si="12">IF(SUM(J58,N58,R58,V58)=0,"нд",SUM(J58,N58,R58,V58))</f>
        <v>нд</v>
      </c>
    </row>
    <row r="59" spans="1:25" ht="32.25" customHeight="1">
      <c r="A59" s="112"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8">
        <v>0</v>
      </c>
      <c r="U59" s="218" t="s">
        <v>220</v>
      </c>
      <c r="V59" s="218">
        <v>0</v>
      </c>
      <c r="W59" s="218" t="s">
        <v>220</v>
      </c>
      <c r="X59" s="218" t="str">
        <f t="shared" si="10"/>
        <v>нд</v>
      </c>
      <c r="Y59" s="218" t="str">
        <f t="shared" si="12"/>
        <v>нд</v>
      </c>
    </row>
    <row r="60" spans="1:25">
      <c r="A60" s="113"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54" t="s">
        <v>220</v>
      </c>
      <c r="U60" s="254" t="s">
        <v>220</v>
      </c>
      <c r="V60" s="254" t="s">
        <v>220</v>
      </c>
      <c r="W60" s="254" t="s">
        <v>220</v>
      </c>
      <c r="X60" s="219" t="str">
        <f t="shared" si="10"/>
        <v>нд</v>
      </c>
      <c r="Y60" s="219" t="str">
        <f t="shared" si="12"/>
        <v>нд</v>
      </c>
    </row>
    <row r="61" spans="1:25">
      <c r="A61" s="113"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54">
        <v>0</v>
      </c>
      <c r="U61" s="254" t="s">
        <v>220</v>
      </c>
      <c r="V61" s="254">
        <v>0</v>
      </c>
      <c r="W61" s="254" t="s">
        <v>220</v>
      </c>
      <c r="X61" s="219" t="str">
        <f t="shared" si="10"/>
        <v>нд</v>
      </c>
      <c r="Y61" s="219" t="str">
        <f t="shared" si="12"/>
        <v>нд</v>
      </c>
    </row>
    <row r="62" spans="1:25">
      <c r="A62" s="113"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54">
        <v>0</v>
      </c>
      <c r="U62" s="254" t="s">
        <v>220</v>
      </c>
      <c r="V62" s="254">
        <v>0</v>
      </c>
      <c r="W62" s="254" t="s">
        <v>220</v>
      </c>
      <c r="X62" s="219" t="str">
        <f t="shared" si="10"/>
        <v>нд</v>
      </c>
      <c r="Y62" s="219" t="str">
        <f t="shared" si="12"/>
        <v>нд</v>
      </c>
    </row>
    <row r="63" spans="1:25">
      <c r="A63" s="113"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54">
        <v>0</v>
      </c>
      <c r="U63" s="254" t="s">
        <v>220</v>
      </c>
      <c r="V63" s="254">
        <v>0</v>
      </c>
      <c r="W63" s="254" t="s">
        <v>220</v>
      </c>
      <c r="X63" s="219" t="str">
        <f t="shared" si="10"/>
        <v>нд</v>
      </c>
      <c r="Y63" s="219"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117">
        <v>0</v>
      </c>
      <c r="Q64" s="117" t="s">
        <v>220</v>
      </c>
      <c r="R64" s="117">
        <v>0</v>
      </c>
      <c r="S64" s="117" t="s">
        <v>220</v>
      </c>
      <c r="T64" s="256">
        <v>0</v>
      </c>
      <c r="U64" s="256" t="s">
        <v>220</v>
      </c>
      <c r="V64" s="256">
        <v>0</v>
      </c>
      <c r="W64" s="256" t="s">
        <v>220</v>
      </c>
      <c r="X64" s="219" t="str">
        <f t="shared" si="10"/>
        <v>нд</v>
      </c>
      <c r="Y64" s="219" t="str">
        <f t="shared" si="12"/>
        <v>нд</v>
      </c>
    </row>
    <row r="65" spans="1:25">
      <c r="A65" s="27"/>
      <c r="B65" s="23"/>
      <c r="C65" s="23"/>
      <c r="D65" s="23"/>
      <c r="E65" s="23"/>
      <c r="F65" s="23"/>
      <c r="G65" s="23"/>
      <c r="H65" s="23"/>
      <c r="I65" s="23"/>
      <c r="J65" s="23"/>
      <c r="K65" s="23"/>
      <c r="L65" s="27"/>
      <c r="M65" s="27"/>
    </row>
    <row r="66" spans="1:25" ht="54" customHeight="1">
      <c r="B66" s="335"/>
      <c r="C66" s="335"/>
      <c r="D66" s="335"/>
      <c r="E66" s="335"/>
      <c r="F66" s="335"/>
      <c r="G66" s="335"/>
      <c r="H66" s="335"/>
      <c r="I66" s="335"/>
      <c r="J66" s="25"/>
      <c r="K66" s="25"/>
      <c r="L66" s="26"/>
      <c r="M66" s="26"/>
      <c r="N66" s="26"/>
      <c r="O66" s="26"/>
      <c r="P66" s="26"/>
      <c r="Q66" s="26"/>
      <c r="R66" s="26"/>
      <c r="S66" s="26"/>
      <c r="T66" s="26"/>
      <c r="U66" s="26"/>
      <c r="V66" s="26"/>
      <c r="W66" s="26"/>
      <c r="X66" s="26"/>
      <c r="Y66" s="26"/>
    </row>
    <row r="68" spans="1:25" ht="50.25" customHeight="1">
      <c r="B68" s="335"/>
      <c r="C68" s="335"/>
      <c r="D68" s="335"/>
      <c r="E68" s="335"/>
      <c r="F68" s="335"/>
      <c r="G68" s="335"/>
      <c r="H68" s="335"/>
      <c r="I68" s="335"/>
      <c r="J68" s="25"/>
      <c r="K68" s="25"/>
    </row>
    <row r="70" spans="1:25" ht="36.75" customHeight="1">
      <c r="B70" s="335"/>
      <c r="C70" s="335"/>
      <c r="D70" s="335"/>
      <c r="E70" s="335"/>
      <c r="F70" s="335"/>
      <c r="G70" s="335"/>
      <c r="H70" s="335"/>
      <c r="I70" s="335"/>
      <c r="J70" s="25"/>
      <c r="K70" s="25"/>
    </row>
    <row r="71" spans="1:25">
      <c r="N71" s="217"/>
    </row>
    <row r="72" spans="1:25" ht="51" customHeight="1">
      <c r="B72" s="335"/>
      <c r="C72" s="335"/>
      <c r="D72" s="335"/>
      <c r="E72" s="335"/>
      <c r="F72" s="335"/>
      <c r="G72" s="335"/>
      <c r="H72" s="335"/>
      <c r="I72" s="335"/>
      <c r="J72" s="25"/>
      <c r="K72" s="25"/>
      <c r="N72" s="217"/>
    </row>
    <row r="73" spans="1:25" ht="32.25" customHeight="1">
      <c r="B73" s="335"/>
      <c r="C73" s="335"/>
      <c r="D73" s="335"/>
      <c r="E73" s="335"/>
      <c r="F73" s="335"/>
      <c r="G73" s="335"/>
      <c r="H73" s="335"/>
      <c r="I73" s="335"/>
      <c r="J73" s="25"/>
      <c r="K73" s="25"/>
    </row>
    <row r="74" spans="1:25" ht="51.75" customHeight="1">
      <c r="B74" s="335"/>
      <c r="C74" s="335"/>
      <c r="D74" s="335"/>
      <c r="E74" s="335"/>
      <c r="F74" s="335"/>
      <c r="G74" s="335"/>
      <c r="H74" s="335"/>
      <c r="I74" s="335"/>
      <c r="J74" s="25"/>
      <c r="K74" s="25"/>
    </row>
    <row r="75" spans="1:25" ht="21.75" customHeight="1">
      <c r="B75" s="336"/>
      <c r="C75" s="336"/>
      <c r="D75" s="336"/>
      <c r="E75" s="336"/>
      <c r="F75" s="336"/>
      <c r="G75" s="336"/>
      <c r="H75" s="336"/>
      <c r="I75" s="336"/>
      <c r="J75" s="24"/>
      <c r="K75" s="24"/>
    </row>
    <row r="76" spans="1:25" ht="23.25" customHeight="1"/>
    <row r="77" spans="1:25" ht="18.75" customHeight="1">
      <c r="B77" s="334"/>
      <c r="C77" s="334"/>
      <c r="D77" s="334"/>
      <c r="E77" s="334"/>
      <c r="F77" s="334"/>
      <c r="G77" s="334"/>
      <c r="H77" s="334"/>
      <c r="I77" s="334"/>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3"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2" t="str">
        <f>T1Year</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45" t="s">
        <v>5</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s="14" customFormat="1" ht="18.7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s="14" customFormat="1" ht="15.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s="14" customFormat="1">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4" customFormat="1">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s="14" customFormat="1" ht="15.75">
      <c r="A12" s="274" t="str">
        <f>T1Code</f>
        <v>ЭL2629_034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s="14" customFormat="1">
      <c r="A13" s="343" t="s">
        <v>3</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4" customFormat="1" ht="15.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14" customFormat="1" ht="15.75">
      <c r="A15" s="274" t="str">
        <f>T1Titul</f>
        <v>Строительство КТП взамен ТП-10 (Собинка)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s="14" customFormat="1">
      <c r="A16" s="343" t="s">
        <v>2</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4" customFormat="1">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s="14" customFormat="1">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s="14" customFormat="1">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14" customFormat="1">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14" customFormat="1" ht="15.75">
      <c r="A21" s="347" t="s">
        <v>208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4" customFormat="1" ht="15.75">
      <c r="A22" s="348" t="s">
        <v>48</v>
      </c>
      <c r="B22" s="351" t="s">
        <v>20</v>
      </c>
      <c r="C22" s="348" t="s">
        <v>47</v>
      </c>
      <c r="D22" s="348" t="s">
        <v>46</v>
      </c>
      <c r="E22" s="354" t="s">
        <v>214</v>
      </c>
      <c r="F22" s="355"/>
      <c r="G22" s="355"/>
      <c r="H22" s="355"/>
      <c r="I22" s="355"/>
      <c r="J22" s="355"/>
      <c r="K22" s="355"/>
      <c r="L22" s="356"/>
      <c r="M22" s="348" t="s">
        <v>45</v>
      </c>
      <c r="N22" s="348" t="s">
        <v>44</v>
      </c>
      <c r="O22" s="348" t="s">
        <v>43</v>
      </c>
      <c r="P22" s="357" t="s">
        <v>164</v>
      </c>
      <c r="Q22" s="357" t="s">
        <v>42</v>
      </c>
      <c r="R22" s="357" t="s">
        <v>41</v>
      </c>
      <c r="S22" s="357" t="s">
        <v>40</v>
      </c>
      <c r="T22" s="357"/>
      <c r="U22" s="358" t="s">
        <v>39</v>
      </c>
      <c r="V22" s="358" t="s">
        <v>38</v>
      </c>
      <c r="W22" s="357" t="s">
        <v>37</v>
      </c>
      <c r="X22" s="357" t="s">
        <v>36</v>
      </c>
      <c r="Y22" s="357" t="s">
        <v>35</v>
      </c>
      <c r="Z22" s="369" t="s">
        <v>34</v>
      </c>
      <c r="AA22" s="357" t="s">
        <v>33</v>
      </c>
      <c r="AB22" s="357" t="s">
        <v>32</v>
      </c>
      <c r="AC22" s="357" t="s">
        <v>31</v>
      </c>
      <c r="AD22" s="357" t="s">
        <v>30</v>
      </c>
      <c r="AE22" s="357" t="s">
        <v>29</v>
      </c>
      <c r="AF22" s="357" t="s">
        <v>28</v>
      </c>
      <c r="AG22" s="357"/>
      <c r="AH22" s="357"/>
      <c r="AI22" s="357"/>
      <c r="AJ22" s="357"/>
      <c r="AK22" s="357"/>
      <c r="AL22" s="357" t="s">
        <v>27</v>
      </c>
      <c r="AM22" s="357"/>
      <c r="AN22" s="357"/>
      <c r="AO22" s="357"/>
      <c r="AP22" s="357" t="s">
        <v>26</v>
      </c>
      <c r="AQ22" s="357"/>
      <c r="AR22" s="357" t="s">
        <v>25</v>
      </c>
      <c r="AS22" s="357" t="s">
        <v>24</v>
      </c>
      <c r="AT22" s="357" t="s">
        <v>23</v>
      </c>
      <c r="AU22" s="357" t="s">
        <v>22</v>
      </c>
      <c r="AV22" s="361" t="s">
        <v>21</v>
      </c>
    </row>
    <row r="23" spans="1:48" s="14" customFormat="1" ht="15.75">
      <c r="A23" s="349"/>
      <c r="B23" s="352"/>
      <c r="C23" s="349"/>
      <c r="D23" s="349"/>
      <c r="E23" s="363" t="s">
        <v>19</v>
      </c>
      <c r="F23" s="365" t="s">
        <v>77</v>
      </c>
      <c r="G23" s="365" t="s">
        <v>76</v>
      </c>
      <c r="H23" s="365" t="s">
        <v>75</v>
      </c>
      <c r="I23" s="367" t="s">
        <v>170</v>
      </c>
      <c r="J23" s="367" t="s">
        <v>171</v>
      </c>
      <c r="K23" s="367" t="s">
        <v>172</v>
      </c>
      <c r="L23" s="365" t="s">
        <v>72</v>
      </c>
      <c r="M23" s="349"/>
      <c r="N23" s="349"/>
      <c r="O23" s="349"/>
      <c r="P23" s="357"/>
      <c r="Q23" s="357"/>
      <c r="R23" s="357"/>
      <c r="S23" s="348" t="s">
        <v>0</v>
      </c>
      <c r="T23" s="348" t="s">
        <v>7</v>
      </c>
      <c r="U23" s="358"/>
      <c r="V23" s="358"/>
      <c r="W23" s="357"/>
      <c r="X23" s="357"/>
      <c r="Y23" s="357"/>
      <c r="Z23" s="357"/>
      <c r="AA23" s="357"/>
      <c r="AB23" s="357"/>
      <c r="AC23" s="357"/>
      <c r="AD23" s="357"/>
      <c r="AE23" s="357"/>
      <c r="AF23" s="357" t="s">
        <v>18</v>
      </c>
      <c r="AG23" s="357"/>
      <c r="AH23" s="357" t="s">
        <v>17</v>
      </c>
      <c r="AI23" s="357"/>
      <c r="AJ23" s="348" t="s">
        <v>16</v>
      </c>
      <c r="AK23" s="348" t="s">
        <v>15</v>
      </c>
      <c r="AL23" s="348" t="s">
        <v>14</v>
      </c>
      <c r="AM23" s="348" t="s">
        <v>13</v>
      </c>
      <c r="AN23" s="348" t="s">
        <v>12</v>
      </c>
      <c r="AO23" s="348" t="s">
        <v>11</v>
      </c>
      <c r="AP23" s="348" t="s">
        <v>10</v>
      </c>
      <c r="AQ23" s="359" t="s">
        <v>7</v>
      </c>
      <c r="AR23" s="357"/>
      <c r="AS23" s="357"/>
      <c r="AT23" s="357"/>
      <c r="AU23" s="357"/>
      <c r="AV23" s="362"/>
    </row>
    <row r="24" spans="1:48" s="14" customFormat="1" ht="47.25">
      <c r="A24" s="350"/>
      <c r="B24" s="353"/>
      <c r="C24" s="350"/>
      <c r="D24" s="350"/>
      <c r="E24" s="364"/>
      <c r="F24" s="366"/>
      <c r="G24" s="366"/>
      <c r="H24" s="366"/>
      <c r="I24" s="368"/>
      <c r="J24" s="368"/>
      <c r="K24" s="368"/>
      <c r="L24" s="366"/>
      <c r="M24" s="350"/>
      <c r="N24" s="350"/>
      <c r="O24" s="350"/>
      <c r="P24" s="357"/>
      <c r="Q24" s="357"/>
      <c r="R24" s="357"/>
      <c r="S24" s="350"/>
      <c r="T24" s="350"/>
      <c r="U24" s="358"/>
      <c r="V24" s="358"/>
      <c r="W24" s="357"/>
      <c r="X24" s="357"/>
      <c r="Y24" s="357"/>
      <c r="Z24" s="357"/>
      <c r="AA24" s="357"/>
      <c r="AB24" s="357"/>
      <c r="AC24" s="357"/>
      <c r="AD24" s="357"/>
      <c r="AE24" s="357"/>
      <c r="AF24" s="35" t="s">
        <v>9</v>
      </c>
      <c r="AG24" s="35" t="s">
        <v>8</v>
      </c>
      <c r="AH24" s="35" t="s">
        <v>0</v>
      </c>
      <c r="AI24" s="35" t="s">
        <v>7</v>
      </c>
      <c r="AJ24" s="350"/>
      <c r="AK24" s="350"/>
      <c r="AL24" s="350"/>
      <c r="AM24" s="350"/>
      <c r="AN24" s="350"/>
      <c r="AO24" s="350"/>
      <c r="AP24" s="350"/>
      <c r="AQ24" s="360"/>
      <c r="AR24" s="357"/>
      <c r="AS24" s="357"/>
      <c r="AT24" s="357"/>
      <c r="AU24" s="357"/>
      <c r="AV24" s="362"/>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470</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3" t="str">
        <f>T1Year</f>
        <v>Год раскрытия информации: 2026 год</v>
      </c>
      <c r="B5" s="373"/>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4" t="s">
        <v>5</v>
      </c>
      <c r="B7" s="374"/>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5" t="s">
        <v>471</v>
      </c>
      <c r="B9" s="375"/>
      <c r="P9" s="43"/>
      <c r="Q9" s="43"/>
      <c r="R9" s="43"/>
      <c r="S9" s="43"/>
      <c r="T9" s="43"/>
      <c r="U9" s="43"/>
      <c r="V9" s="43"/>
      <c r="W9" s="43"/>
      <c r="X9" s="43"/>
      <c r="Y9" s="43"/>
      <c r="Z9" s="43"/>
      <c r="AA9" s="43"/>
    </row>
    <row r="10" spans="1:27">
      <c r="A10" s="371" t="s">
        <v>4</v>
      </c>
      <c r="B10" s="371"/>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5" t="str">
        <f>T1Code</f>
        <v>ЭL2629_034</v>
      </c>
      <c r="B12" s="375"/>
      <c r="P12" s="43"/>
      <c r="Q12" s="43"/>
      <c r="R12" s="43"/>
      <c r="S12" s="43"/>
      <c r="T12" s="43"/>
      <c r="U12" s="43"/>
      <c r="V12" s="43"/>
      <c r="W12" s="43"/>
      <c r="X12" s="43"/>
      <c r="Y12" s="43"/>
      <c r="Z12" s="43"/>
      <c r="AA12" s="43"/>
    </row>
    <row r="13" spans="1:27">
      <c r="A13" s="371" t="s">
        <v>3</v>
      </c>
      <c r="B13" s="371"/>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0" t="str">
        <f>T1Titul</f>
        <v>Строительство КТП взамен ТП-10 (Собинка) 1 шт</v>
      </c>
      <c r="B15" s="370"/>
      <c r="P15" s="43"/>
      <c r="Q15" s="43"/>
      <c r="R15" s="43"/>
      <c r="S15" s="43"/>
      <c r="T15" s="43"/>
      <c r="U15" s="43"/>
      <c r="V15" s="43"/>
      <c r="W15" s="43"/>
      <c r="X15" s="43"/>
      <c r="Y15" s="43"/>
      <c r="Z15" s="43"/>
      <c r="AA15" s="43"/>
    </row>
    <row r="16" spans="1:27">
      <c r="A16" s="371" t="s">
        <v>2</v>
      </c>
      <c r="B16" s="371"/>
      <c r="P16" s="43"/>
      <c r="Q16" s="43"/>
      <c r="R16" s="43"/>
      <c r="S16" s="43"/>
      <c r="T16" s="43"/>
      <c r="U16" s="43"/>
      <c r="V16" s="43"/>
      <c r="W16" s="43"/>
      <c r="X16" s="43"/>
      <c r="Y16" s="43"/>
      <c r="Z16" s="43"/>
      <c r="AA16" s="43"/>
    </row>
    <row r="17" spans="1:2">
      <c r="B17" s="49"/>
    </row>
    <row r="18" spans="1:2" ht="33.75" customHeight="1">
      <c r="A18" s="372" t="s">
        <v>227</v>
      </c>
      <c r="B18" s="331"/>
    </row>
    <row r="19" spans="1:2">
      <c r="B19" s="32"/>
    </row>
    <row r="20" spans="1:2" ht="16.5" thickBot="1">
      <c r="B20" s="50"/>
    </row>
    <row r="21" spans="1:2" ht="48.75" customHeight="1" thickBot="1">
      <c r="A21" s="51" t="s">
        <v>228</v>
      </c>
      <c r="B21" s="52" t="str">
        <f>T1Titul</f>
        <v>Строительство КТП взамен ТП-10 (Собинка) 1 шт</v>
      </c>
    </row>
    <row r="22" spans="1:2" ht="16.5" thickBot="1">
      <c r="A22" s="51" t="s">
        <v>229</v>
      </c>
      <c r="B22" s="120" t="s">
        <v>474</v>
      </c>
    </row>
    <row r="23" spans="1:2" ht="16.5" thickBot="1">
      <c r="A23" s="53" t="s">
        <v>230</v>
      </c>
      <c r="B23" s="54" t="s">
        <v>231</v>
      </c>
    </row>
    <row r="24" spans="1:2" ht="16.5" thickBot="1">
      <c r="A24" s="53" t="s">
        <v>232</v>
      </c>
      <c r="B24" s="119" t="s">
        <v>480</v>
      </c>
    </row>
    <row r="25" spans="1:2" ht="16.5" thickBot="1">
      <c r="A25" s="55" t="s">
        <v>233</v>
      </c>
      <c r="B25" s="119">
        <v>2029</v>
      </c>
    </row>
    <row r="26" spans="1:2" ht="16.5" thickBot="1">
      <c r="A26" s="56" t="s">
        <v>234</v>
      </c>
      <c r="B26" s="57" t="s">
        <v>235</v>
      </c>
    </row>
    <row r="27" spans="1:2" ht="23.25" customHeight="1" thickBot="1">
      <c r="A27" s="58" t="s">
        <v>285</v>
      </c>
      <c r="B27" s="119">
        <f>T1C24</f>
        <v>11.727788800000001</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4">
        <v>47269</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